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5480" windowHeight="9765" tabRatio="869"/>
  </bookViews>
  <sheets>
    <sheet name="ورقة1" sheetId="48" r:id="rId1"/>
  </sheets>
  <definedNames>
    <definedName name="_xlnm._FilterDatabase" localSheetId="0" hidden="1">ورقة1!$C$4:$C$1322</definedName>
    <definedName name="aasasaaasasasa">#REF!</definedName>
    <definedName name="aswesdfda">#REF!</definedName>
    <definedName name="dw">#REF!</definedName>
    <definedName name="gk">#REF!</definedName>
    <definedName name="ب5100">#REF!</definedName>
    <definedName name="بخ8">#REF!</definedName>
  </definedNames>
  <calcPr calcId="145621"/>
</workbook>
</file>

<file path=xl/calcChain.xml><?xml version="1.0" encoding="utf-8"?>
<calcChain xmlns="http://schemas.openxmlformats.org/spreadsheetml/2006/main">
  <c r="A247" i="48" l="1"/>
  <c r="A248" i="48"/>
  <c r="A249" i="48"/>
  <c r="A250" i="48"/>
  <c r="A251" i="48"/>
  <c r="A252" i="48"/>
  <c r="A253" i="48"/>
  <c r="A254" i="48"/>
  <c r="A255" i="48"/>
  <c r="A256" i="48"/>
  <c r="A257" i="48"/>
  <c r="A258" i="48"/>
  <c r="A259" i="48"/>
  <c r="A260" i="48"/>
  <c r="A261" i="48"/>
  <c r="A262" i="48"/>
  <c r="A263" i="48"/>
  <c r="A264" i="48"/>
  <c r="A265" i="48"/>
  <c r="A266" i="48"/>
  <c r="A267" i="48"/>
  <c r="A268" i="48"/>
  <c r="A269" i="48"/>
  <c r="A270" i="48"/>
  <c r="A271" i="48"/>
  <c r="A272" i="48"/>
  <c r="A273" i="48"/>
  <c r="A274" i="48"/>
  <c r="A275" i="48"/>
  <c r="A276" i="48"/>
  <c r="A277" i="48"/>
  <c r="A278" i="48"/>
  <c r="A279" i="48"/>
  <c r="A280" i="48"/>
  <c r="A281" i="48"/>
  <c r="A286" i="48" l="1"/>
  <c r="N311" i="48" l="1"/>
  <c r="M311" i="48"/>
  <c r="K311" i="48"/>
  <c r="L311" i="48" s="1"/>
  <c r="I311" i="48" l="1"/>
  <c r="L1" i="48" s="1"/>
</calcChain>
</file>

<file path=xl/sharedStrings.xml><?xml version="1.0" encoding="utf-8"?>
<sst xmlns="http://schemas.openxmlformats.org/spreadsheetml/2006/main" count="568" uniqueCount="289">
  <si>
    <t xml:space="preserve">دفتر 5 سلوك فصل </t>
  </si>
  <si>
    <t>للعام الدراسى</t>
  </si>
  <si>
    <t>2014 / 2013</t>
  </si>
  <si>
    <t>عن شهر</t>
  </si>
  <si>
    <t>...........................................................</t>
  </si>
  <si>
    <t>رقم مسلسل</t>
  </si>
  <si>
    <t>1 / 1</t>
  </si>
  <si>
    <t>1 / 2</t>
  </si>
  <si>
    <t>1 / 3</t>
  </si>
  <si>
    <t>إجمالي غياب</t>
  </si>
  <si>
    <t>1 / 4</t>
  </si>
  <si>
    <r>
      <t xml:space="preserve">   </t>
    </r>
    <r>
      <rPr>
        <b/>
        <sz val="16"/>
        <rFont val="Arial"/>
        <family val="2"/>
      </rPr>
      <t xml:space="preserve">اسم التلميذ   </t>
    </r>
    <r>
      <rPr>
        <b/>
        <sz val="12"/>
        <rFont val="Arial"/>
        <family val="2"/>
      </rPr>
      <t xml:space="preserve">  </t>
    </r>
  </si>
  <si>
    <t>عمود1</t>
  </si>
  <si>
    <t>عمود2</t>
  </si>
  <si>
    <t>الفصل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</si>
  <si>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</si>
  <si>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</si>
  <si>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</si>
  <si>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</si>
  <si>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</si>
  <si>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</si>
  <si>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</si>
  <si>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</si>
  <si>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</si>
  <si>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</si>
  <si>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</si>
  <si>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</si>
  <si>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</si>
  <si>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</si>
  <si>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</si>
  <si>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</si>
  <si>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</si>
  <si>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</si>
  <si>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</si>
  <si>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</si>
  <si>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</si>
  <si>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</si>
  <si>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</si>
  <si>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</si>
  <si>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</si>
  <si>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</si>
  <si>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</si>
  <si>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</si>
  <si>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</si>
  <si>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</si>
  <si>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</si>
  <si>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الغياب</t>
  </si>
  <si>
    <t>عدد   مرات</t>
  </si>
  <si>
    <t>عباس 1</t>
  </si>
  <si>
    <t>عباس 2</t>
  </si>
  <si>
    <t>عباس 3</t>
  </si>
  <si>
    <t>عباس 4</t>
  </si>
  <si>
    <t>عباس 5</t>
  </si>
  <si>
    <t>عباس 6</t>
  </si>
  <si>
    <t>عباس 7</t>
  </si>
  <si>
    <t>عباس 8</t>
  </si>
  <si>
    <t>عباس 9</t>
  </si>
  <si>
    <t>عباس 10</t>
  </si>
  <si>
    <t>عباس 11</t>
  </si>
  <si>
    <t>عباس 12</t>
  </si>
  <si>
    <t>عباس 13</t>
  </si>
  <si>
    <t>عباس 14</t>
  </si>
  <si>
    <t>عباس 15</t>
  </si>
  <si>
    <t>عباس 16</t>
  </si>
  <si>
    <t>عباس 17</t>
  </si>
  <si>
    <t>عباس 18</t>
  </si>
  <si>
    <t>عباس 19</t>
  </si>
  <si>
    <t>عباس 20</t>
  </si>
  <si>
    <t>عباس 21</t>
  </si>
  <si>
    <t>عباس 22</t>
  </si>
  <si>
    <t>عباس 23</t>
  </si>
  <si>
    <t>عباس 24</t>
  </si>
  <si>
    <t>عباس 25</t>
  </si>
  <si>
    <t>عباس 26</t>
  </si>
  <si>
    <t>عباس 27</t>
  </si>
  <si>
    <t>عباس 28</t>
  </si>
  <si>
    <t>عباس 29</t>
  </si>
  <si>
    <t>عباس 30</t>
  </si>
  <si>
    <t>عباس 31</t>
  </si>
  <si>
    <t>عباس 32</t>
  </si>
  <si>
    <t>عباس 33</t>
  </si>
  <si>
    <t>عباس 34</t>
  </si>
  <si>
    <t>عباس 35</t>
  </si>
  <si>
    <t>عباس 36</t>
  </si>
  <si>
    <t>عباس 37</t>
  </si>
  <si>
    <t>عباس 38</t>
  </si>
  <si>
    <t>عباس 39</t>
  </si>
  <si>
    <t>عباس 40</t>
  </si>
  <si>
    <t>عباس 41</t>
  </si>
  <si>
    <t>عباس 42</t>
  </si>
  <si>
    <t>عباس 43</t>
  </si>
  <si>
    <t>عباس 44</t>
  </si>
  <si>
    <t>عباس 45</t>
  </si>
  <si>
    <t>عباس 46</t>
  </si>
  <si>
    <t>عباس 47</t>
  </si>
  <si>
    <t>عباس 48</t>
  </si>
  <si>
    <t>عباس 49</t>
  </si>
  <si>
    <t>عباس 50</t>
  </si>
  <si>
    <t>عباس 51</t>
  </si>
  <si>
    <t>عباس 52</t>
  </si>
  <si>
    <t>عباس 53</t>
  </si>
  <si>
    <t>عباس 54</t>
  </si>
  <si>
    <t>عباس 55</t>
  </si>
  <si>
    <t>عباس 56</t>
  </si>
  <si>
    <t>عباس 57</t>
  </si>
  <si>
    <t>عباس 58</t>
  </si>
  <si>
    <t>عباس 59</t>
  </si>
  <si>
    <t>عباس 60</t>
  </si>
  <si>
    <t>عباس 61</t>
  </si>
  <si>
    <t>عباس 62</t>
  </si>
  <si>
    <t>عباس 63</t>
  </si>
  <si>
    <t>عباس 64</t>
  </si>
  <si>
    <t>عباس 65</t>
  </si>
  <si>
    <t>عباس 66</t>
  </si>
  <si>
    <t>عباس 67</t>
  </si>
  <si>
    <t>عباس 68</t>
  </si>
  <si>
    <t>عباس 69</t>
  </si>
  <si>
    <t>عباس 70</t>
  </si>
  <si>
    <t>عباس 71</t>
  </si>
  <si>
    <t>عباس 72</t>
  </si>
  <si>
    <t>عباس 73</t>
  </si>
  <si>
    <t>عباس 74</t>
  </si>
  <si>
    <t>عباس 75</t>
  </si>
  <si>
    <t>عباس 76</t>
  </si>
  <si>
    <t>عباس 77</t>
  </si>
  <si>
    <t>عباس 78</t>
  </si>
  <si>
    <t>عباس 79</t>
  </si>
  <si>
    <t>عباس 80</t>
  </si>
  <si>
    <t>عباس 81</t>
  </si>
  <si>
    <t>عباس 82</t>
  </si>
  <si>
    <t>عباس 83</t>
  </si>
  <si>
    <t>عباس 84</t>
  </si>
  <si>
    <t>عباس 85</t>
  </si>
  <si>
    <t>عباس 86</t>
  </si>
  <si>
    <t>عباس 87</t>
  </si>
  <si>
    <t>عباس 88</t>
  </si>
  <si>
    <t>عباس 89</t>
  </si>
  <si>
    <t>عباس 90</t>
  </si>
  <si>
    <t>عباس 91</t>
  </si>
  <si>
    <t>عباس 92</t>
  </si>
  <si>
    <t>عباس 93</t>
  </si>
  <si>
    <t>عباس 94</t>
  </si>
  <si>
    <t>عباس 95</t>
  </si>
  <si>
    <t>عباس 96</t>
  </si>
  <si>
    <t>عباس 97</t>
  </si>
  <si>
    <t>عباس 98</t>
  </si>
  <si>
    <t>عباس 99</t>
  </si>
  <si>
    <t>عباس 100</t>
  </si>
  <si>
    <t>عباس 101</t>
  </si>
  <si>
    <t>عباس 102</t>
  </si>
  <si>
    <t>عباس 103</t>
  </si>
  <si>
    <t>عباس 104</t>
  </si>
  <si>
    <t>عباس 105</t>
  </si>
  <si>
    <t>عباس 106</t>
  </si>
  <si>
    <t>عباس 107</t>
  </si>
  <si>
    <t>عباس 108</t>
  </si>
  <si>
    <t>عباس 109</t>
  </si>
  <si>
    <t>عباس 110</t>
  </si>
  <si>
    <t>عباس 111</t>
  </si>
  <si>
    <t>عباس 112</t>
  </si>
  <si>
    <t>عباس 113</t>
  </si>
  <si>
    <t>عباس 114</t>
  </si>
  <si>
    <t>عباس 115</t>
  </si>
  <si>
    <t>عباس 116</t>
  </si>
  <si>
    <t>عباس 117</t>
  </si>
  <si>
    <t>عباس 118</t>
  </si>
  <si>
    <t>عباس 119</t>
  </si>
  <si>
    <t>عباس 120</t>
  </si>
  <si>
    <t>عباس 121</t>
  </si>
  <si>
    <t>عباس 122</t>
  </si>
  <si>
    <t>عباس 123</t>
  </si>
  <si>
    <t>عباس 124</t>
  </si>
  <si>
    <t>عباس 125</t>
  </si>
  <si>
    <t>عباس 126</t>
  </si>
  <si>
    <t>عباس 127</t>
  </si>
  <si>
    <t>عباس 128</t>
  </si>
  <si>
    <t>عباس 129</t>
  </si>
  <si>
    <t>عباس 130</t>
  </si>
  <si>
    <t>عباس 131</t>
  </si>
  <si>
    <t>عباس 132</t>
  </si>
  <si>
    <t>عباس 133</t>
  </si>
  <si>
    <t>عباس 134</t>
  </si>
  <si>
    <t>عباس 135</t>
  </si>
  <si>
    <t>عباس 136</t>
  </si>
  <si>
    <t>عباس 137</t>
  </si>
  <si>
    <t>عباس 138</t>
  </si>
  <si>
    <t>عباس 139</t>
  </si>
  <si>
    <t>عباس 140</t>
  </si>
  <si>
    <t>عباس 141</t>
  </si>
  <si>
    <t>عباس 142</t>
  </si>
  <si>
    <t>عباس 143</t>
  </si>
  <si>
    <t>عباس 144</t>
  </si>
  <si>
    <t>عباس 145</t>
  </si>
  <si>
    <t>عباس 146</t>
  </si>
  <si>
    <t>عباس 147</t>
  </si>
  <si>
    <t>عباس 148</t>
  </si>
  <si>
    <t>عباس 149</t>
  </si>
  <si>
    <t>عباس 150</t>
  </si>
  <si>
    <t>عباس 151</t>
  </si>
  <si>
    <t>عباس 152</t>
  </si>
  <si>
    <t>عباس 153</t>
  </si>
  <si>
    <t>عباس 154</t>
  </si>
  <si>
    <t>عباس 155</t>
  </si>
  <si>
    <t>عباس 156</t>
  </si>
  <si>
    <t>عباس 157</t>
  </si>
  <si>
    <t>عباس 158</t>
  </si>
  <si>
    <t>عباس 159</t>
  </si>
  <si>
    <t>عباس 160</t>
  </si>
  <si>
    <t>عباس 161</t>
  </si>
  <si>
    <t>عباس 162</t>
  </si>
  <si>
    <t>عباس 163</t>
  </si>
  <si>
    <t>عباس 164</t>
  </si>
  <si>
    <t>عباس 165</t>
  </si>
  <si>
    <t>عباس 166</t>
  </si>
  <si>
    <t>عباس 167</t>
  </si>
  <si>
    <t>عباس 168</t>
  </si>
  <si>
    <t>عباس 169</t>
  </si>
  <si>
    <t>عباس 170</t>
  </si>
  <si>
    <t>عباس 171</t>
  </si>
  <si>
    <t>عباس 172</t>
  </si>
  <si>
    <t>عباس 173</t>
  </si>
  <si>
    <t>عباس 174</t>
  </si>
  <si>
    <t>عباس 175</t>
  </si>
  <si>
    <t>عباس 176</t>
  </si>
  <si>
    <t>عباس 177</t>
  </si>
  <si>
    <t>عباس 178</t>
  </si>
  <si>
    <t>عباس 179</t>
  </si>
  <si>
    <t>عباس 180</t>
  </si>
  <si>
    <t>عباس 181</t>
  </si>
  <si>
    <t>عباس 182</t>
  </si>
  <si>
    <t>عباس 183</t>
  </si>
  <si>
    <t>عباس 184</t>
  </si>
  <si>
    <t>عباس 185</t>
  </si>
  <si>
    <t>عباس 186</t>
  </si>
  <si>
    <t>عباس 187</t>
  </si>
  <si>
    <t>عباس 188</t>
  </si>
  <si>
    <t>عباس 189</t>
  </si>
  <si>
    <t>عباس 190</t>
  </si>
  <si>
    <t>عباس 191</t>
  </si>
  <si>
    <t>عباس 192</t>
  </si>
  <si>
    <t>عباس 193</t>
  </si>
  <si>
    <t>عباس 194</t>
  </si>
  <si>
    <t>عباس 195</t>
  </si>
  <si>
    <t>عباس 196</t>
  </si>
  <si>
    <t>عباس 197</t>
  </si>
  <si>
    <t>عباس 198</t>
  </si>
  <si>
    <t>عباس 199</t>
  </si>
  <si>
    <t>عباس 200</t>
  </si>
  <si>
    <t>عباس 201</t>
  </si>
  <si>
    <t>عباس 202</t>
  </si>
  <si>
    <t>عباس 203</t>
  </si>
  <si>
    <t>عباس 204</t>
  </si>
  <si>
    <t>عباس 205</t>
  </si>
  <si>
    <t>عباس 206</t>
  </si>
  <si>
    <t>عباس 207</t>
  </si>
  <si>
    <t>عباس 208</t>
  </si>
  <si>
    <t>عباس 209</t>
  </si>
  <si>
    <t>عباس 210</t>
  </si>
  <si>
    <t>عباس 211</t>
  </si>
  <si>
    <t>عباس 212</t>
  </si>
  <si>
    <t>عباس 213</t>
  </si>
  <si>
    <t>عباس 214</t>
  </si>
  <si>
    <t>عباس 215</t>
  </si>
  <si>
    <t>عباس 216</t>
  </si>
  <si>
    <t>عباس 217</t>
  </si>
  <si>
    <t>عباس 218</t>
  </si>
  <si>
    <t>عباس 219</t>
  </si>
  <si>
    <t>عباس 220</t>
  </si>
  <si>
    <t>عباس 221</t>
  </si>
  <si>
    <t>عباس 222</t>
  </si>
  <si>
    <t>عباس 223</t>
  </si>
  <si>
    <t>عباس 224</t>
  </si>
  <si>
    <t>عباس 225</t>
  </si>
  <si>
    <t>عباس 226</t>
  </si>
  <si>
    <t>عباس 227</t>
  </si>
  <si>
    <t>عباس 228</t>
  </si>
  <si>
    <t>عباس 229</t>
  </si>
  <si>
    <t>عباس 230</t>
  </si>
  <si>
    <t>عباس 231</t>
  </si>
  <si>
    <t>عباس 232</t>
  </si>
  <si>
    <t>عباس 233</t>
  </si>
  <si>
    <t>عباس 234</t>
  </si>
  <si>
    <t>عباس 235</t>
  </si>
  <si>
    <t>عباس 236</t>
  </si>
  <si>
    <t>عباس 237</t>
  </si>
  <si>
    <t>عباس 238</t>
  </si>
  <si>
    <t>عباس 239</t>
  </si>
  <si>
    <t>عباس 240</t>
  </si>
  <si>
    <t>عباس 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</si>
</sst>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178"/>
    </font>
    <font>
      <b/>
      <sz val="11"/>
      <color rgb="FF3F3F3F"/>
      <name val="Calibri"/>
      <family val="2"/>
      <charset val="178"/>
    </font>
    <font>
      <b/>
      <sz val="12"/>
      <name val="Arial"/>
      <family val="2"/>
    </font>
    <font>
      <b/>
      <sz val="14"/>
      <name val="Arial"/>
      <family val="2"/>
    </font>
    <font>
      <sz val="10"/>
      <color indexed="9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2"/>
      <name val="Arial"/>
      <family val="2"/>
      <charset val="178"/>
    </font>
    <font>
      <sz val="9"/>
      <name val="Arial"/>
      <family val="2"/>
    </font>
    <font>
      <b/>
      <sz val="10"/>
      <color indexed="23"/>
      <name val="Arial"/>
      <family val="2"/>
    </font>
    <font>
      <b/>
      <sz val="15"/>
      <name val="Arial"/>
      <family val="2"/>
      <scheme val="minor"/>
    </font>
    <font>
      <b/>
      <sz val="20"/>
      <name val="Arial"/>
      <family val="2"/>
      <scheme val="minor"/>
    </font>
    <font>
      <b/>
      <sz val="20"/>
      <color indexed="8"/>
      <name val="Arial"/>
      <family val="2"/>
      <scheme val="minor"/>
    </font>
    <font>
      <b/>
      <sz val="6"/>
      <name val="Arial"/>
      <family val="2"/>
      <scheme val="minor"/>
    </font>
    <font>
      <b/>
      <sz val="9"/>
      <color theme="0" tint="-0.34998626667073579"/>
      <name val="Arial"/>
      <family val="2"/>
    </font>
    <font>
      <b/>
      <sz val="12"/>
      <color theme="0" tint="-0.3499862666707357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2" fillId="0" borderId="0"/>
    <xf numFmtId="0" fontId="4" fillId="3" borderId="5" applyNumberFormat="0" applyAlignment="0" applyProtection="0"/>
    <xf numFmtId="0" fontId="1" fillId="0" borderId="0"/>
    <xf numFmtId="0" fontId="1" fillId="0" borderId="0"/>
  </cellStyleXfs>
  <cellXfs count="80">
    <xf numFmtId="0" fontId="0" fillId="0" borderId="0" xfId="0"/>
    <xf numFmtId="0" fontId="1" fillId="6" borderId="0" xfId="5" applyFill="1" applyAlignment="1" applyProtection="1">
      <alignment horizontal="center" vertical="center"/>
      <protection locked="0" hidden="1"/>
    </xf>
    <xf numFmtId="0" fontId="1" fillId="0" borderId="0" xfId="5" applyFill="1" applyAlignment="1" applyProtection="1">
      <alignment horizontal="center" vertical="center"/>
      <protection locked="0" hidden="1"/>
    </xf>
    <xf numFmtId="0" fontId="10" fillId="7" borderId="3" xfId="5" applyFont="1" applyFill="1" applyBorder="1" applyAlignment="1" applyProtection="1">
      <alignment horizontal="center" vertical="center" textRotation="90"/>
      <protection locked="0" hidden="1"/>
    </xf>
    <xf numFmtId="0" fontId="12" fillId="0" borderId="0" xfId="5" applyFont="1" applyFill="1" applyAlignment="1" applyProtection="1">
      <alignment horizontal="center" vertical="center"/>
      <protection locked="0" hidden="1"/>
    </xf>
    <xf numFmtId="0" fontId="5" fillId="0" borderId="3" xfId="5" applyFont="1" applyFill="1" applyBorder="1" applyAlignment="1" applyProtection="1">
      <alignment horizontal="right" vertical="center" shrinkToFit="1"/>
      <protection hidden="1"/>
    </xf>
    <xf numFmtId="49" fontId="13" fillId="4" borderId="1" xfId="0" applyNumberFormat="1" applyFont="1" applyFill="1" applyBorder="1" applyAlignment="1" applyProtection="1">
      <alignment horizontal="center" vertical="center" shrinkToFit="1" readingOrder="2"/>
      <protection hidden="1"/>
    </xf>
    <xf numFmtId="0" fontId="1" fillId="0" borderId="2" xfId="5" applyFill="1" applyBorder="1" applyAlignment="1" applyProtection="1">
      <alignment horizontal="center" vertical="center"/>
      <protection locked="0" hidden="1"/>
    </xf>
    <xf numFmtId="0" fontId="6" fillId="0" borderId="2" xfId="5" applyFont="1" applyFill="1" applyBorder="1" applyAlignment="1" applyProtection="1">
      <alignment horizontal="center" vertical="center"/>
      <protection locked="0" hidden="1"/>
    </xf>
    <xf numFmtId="49" fontId="6" fillId="0" borderId="2" xfId="5" applyNumberFormat="1" applyFont="1" applyFill="1" applyBorder="1" applyAlignment="1" applyProtection="1">
      <alignment horizontal="center" vertical="center"/>
      <protection locked="0" hidden="1"/>
    </xf>
    <xf numFmtId="0" fontId="14" fillId="0" borderId="2" xfId="5" applyFont="1" applyFill="1" applyBorder="1" applyAlignment="1" applyProtection="1">
      <alignment horizontal="center" vertical="center"/>
      <protection locked="0" hidden="1"/>
    </xf>
    <xf numFmtId="0" fontId="1" fillId="0" borderId="4" xfId="5" applyFill="1" applyBorder="1" applyAlignment="1" applyProtection="1">
      <alignment horizontal="center" vertical="center"/>
      <protection locked="0" hidden="1"/>
    </xf>
    <xf numFmtId="0" fontId="1" fillId="0" borderId="19" xfId="5" applyFill="1" applyBorder="1" applyAlignment="1" applyProtection="1">
      <alignment horizontal="center" vertical="center"/>
      <protection locked="0" hidden="1"/>
    </xf>
    <xf numFmtId="0" fontId="6" fillId="0" borderId="20" xfId="5" applyFont="1" applyFill="1" applyBorder="1" applyAlignment="1" applyProtection="1">
      <alignment horizontal="center" vertical="center"/>
      <protection locked="0" hidden="1"/>
    </xf>
    <xf numFmtId="49" fontId="6" fillId="0" borderId="16" xfId="5" applyNumberFormat="1" applyFont="1" applyFill="1" applyBorder="1" applyAlignment="1" applyProtection="1">
      <alignment horizontal="center" vertical="center"/>
      <protection locked="0" hidden="1"/>
    </xf>
    <xf numFmtId="0" fontId="6" fillId="0" borderId="16" xfId="5" applyFont="1" applyFill="1" applyBorder="1" applyAlignment="1" applyProtection="1">
      <alignment horizontal="center" vertical="center"/>
      <protection locked="0" hidden="1"/>
    </xf>
    <xf numFmtId="0" fontId="1" fillId="0" borderId="16" xfId="5" applyFill="1" applyBorder="1" applyAlignment="1" applyProtection="1">
      <alignment horizontal="center" vertical="center"/>
      <protection locked="0" hidden="1"/>
    </xf>
    <xf numFmtId="0" fontId="14" fillId="0" borderId="16" xfId="5" applyFont="1" applyFill="1" applyBorder="1" applyAlignment="1" applyProtection="1">
      <alignment horizontal="center" vertical="center"/>
      <protection locked="0" hidden="1"/>
    </xf>
    <xf numFmtId="0" fontId="1" fillId="0" borderId="17" xfId="5" applyFill="1" applyBorder="1" applyAlignment="1" applyProtection="1">
      <alignment horizontal="center" vertical="center"/>
      <protection locked="0" hidden="1"/>
    </xf>
    <xf numFmtId="0" fontId="1" fillId="0" borderId="21" xfId="5" applyFill="1" applyBorder="1" applyAlignment="1" applyProtection="1">
      <alignment horizontal="center" vertical="center"/>
      <protection locked="0" hidden="1"/>
    </xf>
    <xf numFmtId="49" fontId="13" fillId="8" borderId="24" xfId="0" applyNumberFormat="1" applyFont="1" applyFill="1" applyBorder="1" applyAlignment="1" applyProtection="1">
      <alignment horizontal="center" vertical="center" shrinkToFit="1" readingOrder="2"/>
      <protection hidden="1"/>
    </xf>
    <xf numFmtId="0" fontId="6" fillId="8" borderId="25" xfId="5" applyFont="1" applyFill="1" applyBorder="1" applyAlignment="1" applyProtection="1">
      <alignment horizontal="center" vertical="center"/>
      <protection locked="0" hidden="1"/>
    </xf>
    <xf numFmtId="49" fontId="6" fillId="8" borderId="26" xfId="5" applyNumberFormat="1" applyFont="1" applyFill="1" applyBorder="1" applyAlignment="1" applyProtection="1">
      <alignment horizontal="center" vertical="center"/>
      <protection locked="0" hidden="1"/>
    </xf>
    <xf numFmtId="0" fontId="6" fillId="8" borderId="26" xfId="5" applyFont="1" applyFill="1" applyBorder="1" applyAlignment="1" applyProtection="1">
      <alignment horizontal="center" vertical="center"/>
      <protection locked="0" hidden="1"/>
    </xf>
    <xf numFmtId="0" fontId="1" fillId="8" borderId="26" xfId="5" applyFill="1" applyBorder="1" applyAlignment="1" applyProtection="1">
      <alignment horizontal="center" vertical="center"/>
      <protection locked="0" hidden="1"/>
    </xf>
    <xf numFmtId="0" fontId="14" fillId="8" borderId="26" xfId="5" applyFont="1" applyFill="1" applyBorder="1" applyAlignment="1" applyProtection="1">
      <alignment horizontal="center" vertical="center"/>
      <protection locked="0" hidden="1"/>
    </xf>
    <xf numFmtId="0" fontId="1" fillId="8" borderId="27" xfId="5" applyFill="1" applyBorder="1" applyAlignment="1" applyProtection="1">
      <alignment horizontal="center" vertical="center"/>
      <protection locked="0" hidden="1"/>
    </xf>
    <xf numFmtId="0" fontId="1" fillId="8" borderId="28" xfId="5" applyFill="1" applyBorder="1" applyAlignment="1" applyProtection="1">
      <alignment horizontal="center" vertical="center"/>
      <protection locked="0" hidden="1"/>
    </xf>
    <xf numFmtId="0" fontId="9" fillId="0" borderId="0" xfId="5" applyFont="1" applyFill="1" applyBorder="1" applyAlignment="1" applyProtection="1">
      <alignment horizontal="center" vertical="center" shrinkToFit="1"/>
      <protection locked="0" hidden="1"/>
    </xf>
    <xf numFmtId="0" fontId="15" fillId="0" borderId="18" xfId="5" applyFont="1" applyFill="1" applyBorder="1" applyAlignment="1" applyProtection="1">
      <alignment horizontal="center" vertical="center" shrinkToFit="1"/>
      <protection locked="0" hidden="1"/>
    </xf>
    <xf numFmtId="0" fontId="15" fillId="2" borderId="18" xfId="5" applyFont="1" applyFill="1" applyBorder="1" applyAlignment="1" applyProtection="1">
      <alignment horizontal="center" vertical="center" shrinkToFit="1"/>
      <protection locked="0" hidden="1"/>
    </xf>
    <xf numFmtId="0" fontId="15" fillId="0" borderId="0" xfId="5" applyFont="1" applyFill="1" applyBorder="1" applyAlignment="1" applyProtection="1">
      <alignment horizontal="center" vertical="center" shrinkToFit="1"/>
      <protection locked="0" hidden="1"/>
    </xf>
    <xf numFmtId="0" fontId="0" fillId="0" borderId="0" xfId="0" applyFill="1" applyBorder="1"/>
    <xf numFmtId="0" fontId="9" fillId="0" borderId="18" xfId="5" applyFont="1" applyFill="1" applyBorder="1" applyAlignment="1" applyProtection="1">
      <alignment horizontal="center" vertical="center" shrinkToFit="1"/>
      <protection locked="0" hidden="1"/>
    </xf>
    <xf numFmtId="0" fontId="15" fillId="2" borderId="18" xfId="5" applyFont="1" applyFill="1" applyBorder="1" applyAlignment="1" applyProtection="1">
      <alignment vertical="center" shrinkToFit="1"/>
      <protection locked="0" hidden="1"/>
    </xf>
    <xf numFmtId="0" fontId="7" fillId="0" borderId="0" xfId="5" applyFont="1" applyFill="1" applyAlignment="1" applyProtection="1">
      <alignment horizontal="center" vertical="center"/>
      <protection locked="0" hidden="1"/>
    </xf>
    <xf numFmtId="0" fontId="5" fillId="8" borderId="22" xfId="5" applyFont="1" applyFill="1" applyBorder="1" applyAlignment="1" applyProtection="1">
      <alignment horizontal="center" vertical="center" shrinkToFit="1"/>
      <protection hidden="1"/>
    </xf>
    <xf numFmtId="0" fontId="5" fillId="8" borderId="23" xfId="5" applyFont="1" applyFill="1" applyBorder="1" applyAlignment="1" applyProtection="1">
      <alignment horizontal="center" vertical="center" shrinkToFit="1"/>
      <protection hidden="1"/>
    </xf>
    <xf numFmtId="0" fontId="16" fillId="5" borderId="7" xfId="5" applyFont="1" applyFill="1" applyBorder="1" applyAlignment="1" applyProtection="1">
      <alignment horizontal="center" vertical="center"/>
      <protection hidden="1"/>
    </xf>
    <xf numFmtId="0" fontId="16" fillId="5" borderId="10" xfId="5" applyFont="1" applyFill="1" applyBorder="1" applyAlignment="1" applyProtection="1">
      <alignment horizontal="center" vertical="center"/>
      <protection hidden="1"/>
    </xf>
    <xf numFmtId="0" fontId="19" fillId="5" borderId="7" xfId="5" applyFont="1" applyFill="1" applyBorder="1" applyAlignment="1" applyProtection="1">
      <alignment horizontal="center" vertical="center"/>
      <protection locked="0" hidden="1"/>
    </xf>
    <xf numFmtId="0" fontId="19" fillId="5" borderId="8" xfId="5" applyFont="1" applyFill="1" applyBorder="1" applyAlignment="1" applyProtection="1">
      <alignment horizontal="center" vertical="center"/>
      <protection locked="0" hidden="1"/>
    </xf>
    <xf numFmtId="0" fontId="19" fillId="5" borderId="10" xfId="5" applyFont="1" applyFill="1" applyBorder="1" applyAlignment="1" applyProtection="1">
      <alignment horizontal="center" vertical="center"/>
      <protection locked="0" hidden="1"/>
    </xf>
    <xf numFmtId="0" fontId="19" fillId="5" borderId="11" xfId="5" applyFont="1" applyFill="1" applyBorder="1" applyAlignment="1" applyProtection="1">
      <alignment horizontal="center" vertical="center"/>
      <protection locked="0" hidden="1"/>
    </xf>
    <xf numFmtId="0" fontId="5" fillId="0" borderId="0" xfId="5" applyFont="1" applyFill="1" applyBorder="1" applyAlignment="1" applyProtection="1">
      <alignment horizontal="right" vertical="center" shrinkToFit="1"/>
      <protection locked="0" hidden="1"/>
    </xf>
    <xf numFmtId="0" fontId="6" fillId="0" borderId="29" xfId="5" applyFont="1" applyFill="1" applyBorder="1" applyAlignment="1" applyProtection="1">
      <alignment horizontal="center" vertical="center"/>
      <protection hidden="1"/>
    </xf>
    <xf numFmtId="0" fontId="6" fillId="0" borderId="11" xfId="5" applyFont="1" applyFill="1" applyBorder="1" applyAlignment="1" applyProtection="1">
      <alignment horizontal="center" vertical="center"/>
      <protection hidden="1"/>
    </xf>
    <xf numFmtId="0" fontId="16" fillId="5" borderId="6" xfId="5" applyFont="1" applyFill="1" applyBorder="1" applyAlignment="1" applyProtection="1">
      <alignment horizontal="right" vertical="center"/>
      <protection locked="0" hidden="1"/>
    </xf>
    <xf numFmtId="0" fontId="16" fillId="5" borderId="7" xfId="5" applyFont="1" applyFill="1" applyBorder="1" applyAlignment="1" applyProtection="1">
      <alignment horizontal="right" vertical="center"/>
      <protection locked="0" hidden="1"/>
    </xf>
    <xf numFmtId="0" fontId="16" fillId="5" borderId="9" xfId="5" applyFont="1" applyFill="1" applyBorder="1" applyAlignment="1" applyProtection="1">
      <alignment horizontal="right" vertical="center"/>
      <protection locked="0" hidden="1"/>
    </xf>
    <xf numFmtId="0" fontId="16" fillId="5" borderId="10" xfId="5" applyFont="1" applyFill="1" applyBorder="1" applyAlignment="1" applyProtection="1">
      <alignment horizontal="right" vertical="center"/>
      <protection locked="0" hidden="1"/>
    </xf>
    <xf numFmtId="49" fontId="17" fillId="5" borderId="7" xfId="0" applyNumberFormat="1" applyFont="1" applyFill="1" applyBorder="1" applyAlignment="1" applyProtection="1">
      <alignment horizontal="right" vertical="center" shrinkToFit="1" readingOrder="2"/>
      <protection hidden="1"/>
    </xf>
    <xf numFmtId="49" fontId="17" fillId="5" borderId="10" xfId="0" applyNumberFormat="1" applyFont="1" applyFill="1" applyBorder="1" applyAlignment="1" applyProtection="1">
      <alignment horizontal="right" vertical="center" shrinkToFit="1" readingOrder="2"/>
      <protection hidden="1"/>
    </xf>
    <xf numFmtId="0" fontId="18" fillId="5" borderId="7" xfId="1" applyFont="1" applyFill="1" applyBorder="1" applyAlignment="1" applyProtection="1">
      <alignment horizontal="center" vertical="center" shrinkToFit="1"/>
      <protection hidden="1"/>
    </xf>
    <xf numFmtId="0" fontId="18" fillId="5" borderId="10" xfId="1" applyFont="1" applyFill="1" applyBorder="1" applyAlignment="1" applyProtection="1">
      <alignment horizontal="center" vertical="center" shrinkToFit="1"/>
      <protection hidden="1"/>
    </xf>
    <xf numFmtId="0" fontId="11" fillId="7" borderId="30" xfId="5" applyFont="1" applyFill="1" applyBorder="1" applyAlignment="1" applyProtection="1">
      <alignment vertical="center" textRotation="90"/>
      <protection locked="0" hidden="1"/>
    </xf>
    <xf numFmtId="0" fontId="5" fillId="7" borderId="31" xfId="5" applyFont="1" applyFill="1" applyBorder="1" applyAlignment="1" applyProtection="1">
      <alignment vertical="center"/>
      <protection locked="0" hidden="1"/>
    </xf>
    <xf numFmtId="0" fontId="9" fillId="4" borderId="12" xfId="5" applyFont="1" applyFill="1" applyBorder="1" applyAlignment="1" applyProtection="1">
      <alignment vertical="center"/>
      <protection locked="0" hidden="1"/>
    </xf>
    <xf numFmtId="0" fontId="9" fillId="0" borderId="33" xfId="5" applyFont="1" applyFill="1" applyBorder="1" applyAlignment="1" applyProtection="1">
      <alignment horizontal="center" vertical="center" shrinkToFit="1"/>
      <protection hidden="1"/>
    </xf>
    <xf numFmtId="0" fontId="5" fillId="8" borderId="9" xfId="5" applyFont="1" applyFill="1" applyBorder="1" applyAlignment="1" applyProtection="1">
      <alignment horizontal="center" vertical="center" shrinkToFit="1"/>
      <protection hidden="1"/>
    </xf>
    <xf numFmtId="0" fontId="5" fillId="8" borderId="34" xfId="5" applyFont="1" applyFill="1" applyBorder="1" applyAlignment="1" applyProtection="1">
      <alignment horizontal="center" vertical="center" shrinkToFit="1"/>
      <protection hidden="1"/>
    </xf>
    <xf numFmtId="49" fontId="13" fillId="8" borderId="35" xfId="0" applyNumberFormat="1" applyFont="1" applyFill="1" applyBorder="1" applyAlignment="1" applyProtection="1">
      <alignment horizontal="center" vertical="center" shrinkToFit="1" readingOrder="2"/>
      <protection hidden="1"/>
    </xf>
    <xf numFmtId="0" fontId="6" fillId="8" borderId="36" xfId="5" applyFont="1" applyFill="1" applyBorder="1" applyAlignment="1" applyProtection="1">
      <alignment horizontal="center" vertical="center"/>
      <protection locked="0" hidden="1"/>
    </xf>
    <xf numFmtId="49" fontId="6" fillId="8" borderId="14" xfId="5" applyNumberFormat="1" applyFont="1" applyFill="1" applyBorder="1" applyAlignment="1" applyProtection="1">
      <alignment horizontal="center" vertical="center"/>
      <protection locked="0" hidden="1"/>
    </xf>
    <xf numFmtId="0" fontId="6" fillId="8" borderId="14" xfId="5" applyFont="1" applyFill="1" applyBorder="1" applyAlignment="1" applyProtection="1">
      <alignment horizontal="center" vertical="center"/>
      <protection locked="0" hidden="1"/>
    </xf>
    <xf numFmtId="0" fontId="1" fillId="8" borderId="14" xfId="5" applyFill="1" applyBorder="1" applyAlignment="1" applyProtection="1">
      <alignment horizontal="center" vertical="center"/>
      <protection locked="0" hidden="1"/>
    </xf>
    <xf numFmtId="0" fontId="14" fillId="8" borderId="14" xfId="5" applyFont="1" applyFill="1" applyBorder="1" applyAlignment="1" applyProtection="1">
      <alignment horizontal="center" vertical="center"/>
      <protection locked="0" hidden="1"/>
    </xf>
    <xf numFmtId="0" fontId="1" fillId="8" borderId="37" xfId="5" applyFill="1" applyBorder="1" applyAlignment="1" applyProtection="1">
      <alignment horizontal="center" vertical="center"/>
      <protection locked="0" hidden="1"/>
    </xf>
    <xf numFmtId="0" fontId="1" fillId="8" borderId="15" xfId="5" applyFill="1" applyBorder="1" applyAlignment="1" applyProtection="1">
      <alignment horizontal="center" vertical="center"/>
      <protection locked="0" hidden="1"/>
    </xf>
    <xf numFmtId="0" fontId="9" fillId="4" borderId="13" xfId="5" applyFont="1" applyFill="1" applyBorder="1" applyAlignment="1" applyProtection="1">
      <alignment vertical="center"/>
      <protection locked="0" hidden="1"/>
    </xf>
    <xf numFmtId="0" fontId="20" fillId="7" borderId="30" xfId="5" applyFont="1" applyFill="1" applyBorder="1" applyAlignment="1" applyProtection="1">
      <alignment vertical="center" textRotation="90"/>
      <protection locked="0" hidden="1"/>
    </xf>
    <xf numFmtId="0" fontId="21" fillId="7" borderId="3" xfId="5" applyFont="1" applyFill="1" applyBorder="1" applyAlignment="1" applyProtection="1">
      <alignment horizontal="right" vertical="center" shrinkToFit="1"/>
      <protection hidden="1"/>
    </xf>
    <xf numFmtId="49" fontId="13" fillId="4" borderId="1" xfId="0" applyNumberFormat="1" applyFont="1" applyFill="1" applyBorder="1" applyAlignment="1" applyProtection="1">
      <alignment horizontal="center" vertical="top" shrinkToFit="1" readingOrder="2"/>
      <protection hidden="1"/>
    </xf>
    <xf numFmtId="0" fontId="10" fillId="7" borderId="13" xfId="5" applyFont="1" applyFill="1" applyBorder="1" applyAlignment="1" applyProtection="1">
      <alignment horizontal="center" vertical="top" wrapText="1"/>
      <protection locked="0" hidden="1"/>
    </xf>
    <xf numFmtId="0" fontId="10" fillId="7" borderId="12" xfId="5" applyFont="1" applyFill="1" applyBorder="1" applyAlignment="1" applyProtection="1">
      <alignment horizontal="center" wrapText="1"/>
      <protection locked="0" hidden="1"/>
    </xf>
    <xf numFmtId="0" fontId="10" fillId="7" borderId="13" xfId="5" applyFont="1" applyFill="1" applyBorder="1" applyAlignment="1" applyProtection="1">
      <alignment horizontal="center" wrapText="1"/>
      <protection locked="0" hidden="1"/>
    </xf>
    <xf numFmtId="0" fontId="9" fillId="0" borderId="32" xfId="5" applyFont="1" applyFill="1" applyBorder="1" applyAlignment="1" applyProtection="1">
      <alignment horizontal="center" vertical="center" shrinkToFit="1"/>
      <protection hidden="1"/>
    </xf>
    <xf numFmtId="0" fontId="5" fillId="0" borderId="31" xfId="5" applyFont="1" applyFill="1" applyBorder="1" applyAlignment="1" applyProtection="1">
      <alignment horizontal="right" vertical="center" shrinkToFit="1"/>
      <protection hidden="1"/>
    </xf>
    <xf numFmtId="0" fontId="8" fillId="7" borderId="38" xfId="5" applyFont="1" applyFill="1" applyBorder="1" applyAlignment="1" applyProtection="1">
      <alignment horizontal="center" vertical="top" readingOrder="2"/>
      <protection locked="0" hidden="1"/>
    </xf>
    <xf numFmtId="0" fontId="8" fillId="7" borderId="39" xfId="5" applyFont="1" applyFill="1" applyBorder="1" applyAlignment="1" applyProtection="1">
      <alignment horizontal="center" vertical="top" readingOrder="2"/>
      <protection locked="0" hidden="1"/>
    </xf>
  </cellXfs>
  <cellStyles count="6">
    <cellStyle name="Normal" xfId="0" builtinId="0"/>
    <cellStyle name="Normal 2" xfId="1"/>
    <cellStyle name="Normal 2_الثانى" xfId="5"/>
    <cellStyle name="Normal 3" xfId="2"/>
    <cellStyle name="Normal 3 2" xfId="4"/>
    <cellStyle name="إخراج 2" xfId="3"/>
  </cellStyles>
  <dxfs count="39"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ck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1" readingOrder="2"/>
      <border diagonalUp="0" diagonalDown="0">
        <left style="medium">
          <color indexed="64"/>
        </left>
        <right style="medium">
          <color indexed="64"/>
        </right>
        <top/>
        <bottom style="medium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  <protection locked="1" hidden="1"/>
    </dxf>
    <dxf>
      <border outline="0">
        <left style="thick">
          <color indexed="64"/>
        </left>
        <top style="thick">
          <color indexed="64"/>
        </top>
        <bottom style="thick">
          <color indexed="64"/>
        </bottom>
      </border>
    </dxf>
    <dxf>
      <fill>
        <patternFill>
          <bgColor theme="6" tint="0.39994506668294322"/>
        </patternFill>
      </fill>
    </dxf>
  </dxfs>
  <tableStyles count="0" defaultTableStyle="TableStyleMedium9" defaultPivotStyle="PivotStyleLight16"/>
  <colors>
    <mruColors>
      <color rgb="FFFF3300"/>
      <color rgb="FF66FF33"/>
      <color rgb="FF0066FF"/>
      <color rgb="FFCC00FF"/>
      <color rgb="FF00FF00"/>
      <color rgb="FF65D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الجدول3" displayName="الجدول3" ref="A5:AI281" totalsRowShown="0" headerRowDxfId="0" dataDxfId="1" tableBorderDxfId="37" headerRowCellStyle="Normal 2_الثانى" dataCellStyle="Normal 2_الثانى">
  <autoFilter ref="A5:AI281"/>
  <tableColumns count="35">
    <tableColumn id="1" name="عمود1" dataDxfId="36" dataCellStyle="Normal 2_الثانى">
      <calculatedColumnFormula>+IF(B6=0,"",SUBTOTAL(3,B$6:B6))</calculatedColumnFormula>
    </tableColumn>
    <tableColumn id="2" name="عمود2" dataDxfId="35" dataCellStyle="Normal 2_الثانى"/>
    <tableColumn id="3" name="الفصل" dataDxfId="34"/>
    <tableColumn id="4" name="1" dataDxfId="33" dataCellStyle="Normal 2_الثانى"/>
    <tableColumn id="5" name="2" dataDxfId="32" dataCellStyle="Normal 2_الثانى"/>
    <tableColumn id="6" name="3" dataDxfId="31" dataCellStyle="Normal 2_الثانى"/>
    <tableColumn id="7" name="4" dataDxfId="30" dataCellStyle="Normal 2_الثانى"/>
    <tableColumn id="8" name="5" dataDxfId="29" dataCellStyle="Normal 2_الثانى"/>
    <tableColumn id="9" name="6" dataDxfId="28" dataCellStyle="Normal 2_الثانى"/>
    <tableColumn id="10" name="7" dataDxfId="27" dataCellStyle="Normal 2_الثانى"/>
    <tableColumn id="11" name="8" dataDxfId="26" dataCellStyle="Normal 2_الثانى"/>
    <tableColumn id="12" name="9" dataDxfId="25" dataCellStyle="Normal 2_الثانى"/>
    <tableColumn id="13" name="10" dataDxfId="24" dataCellStyle="Normal 2_الثانى"/>
    <tableColumn id="14" name="11" dataDxfId="23" dataCellStyle="Normal 2_الثانى"/>
    <tableColumn id="15" name="12" dataDxfId="22" dataCellStyle="Normal 2_الثانى"/>
    <tableColumn id="16" name="13" dataDxfId="21" dataCellStyle="Normal 2_الثانى"/>
    <tableColumn id="17" name="14" dataDxfId="20" dataCellStyle="Normal 2_الثانى"/>
    <tableColumn id="18" name="15" dataDxfId="19" dataCellStyle="Normal 2_الثانى"/>
    <tableColumn id="19" name="16" dataDxfId="18" dataCellStyle="Normal 2_الثانى"/>
    <tableColumn id="20" name="17" dataDxfId="17" dataCellStyle="Normal 2_الثانى"/>
    <tableColumn id="21" name="18" dataDxfId="16" dataCellStyle="Normal 2_الثانى"/>
    <tableColumn id="22" name="19" dataDxfId="15" dataCellStyle="Normal 2_الثانى"/>
    <tableColumn id="23" name="20" dataDxfId="14" dataCellStyle="Normal 2_الثانى"/>
    <tableColumn id="24" name="21" dataDxfId="13" dataCellStyle="Normal 2_الثانى"/>
    <tableColumn id="25" name="22" dataDxfId="12" dataCellStyle="Normal 2_الثانى"/>
    <tableColumn id="26" name="23" dataDxfId="11" dataCellStyle="Normal 2_الثانى"/>
    <tableColumn id="27" name="24" dataDxfId="10" dataCellStyle="Normal 2_الثانى"/>
    <tableColumn id="28" name="25" dataDxfId="9" dataCellStyle="Normal 2_الثانى"/>
    <tableColumn id="29" name="26" dataDxfId="8" dataCellStyle="Normal 2_الثانى"/>
    <tableColumn id="30" name="27" dataDxfId="7" dataCellStyle="Normal 2_الثانى"/>
    <tableColumn id="31" name="28" dataDxfId="6" dataCellStyle="Normal 2_الثانى"/>
    <tableColumn id="32" name="29" dataDxfId="5" dataCellStyle="Normal 2_الثانى"/>
    <tableColumn id="33" name="30" dataDxfId="4" dataCellStyle="Normal 2_الثانى"/>
    <tableColumn id="34" name="31" dataDxfId="3" dataCellStyle="Normal 2_الثانى"/>
    <tableColumn id="35" name="الغياب" dataDxfId="2" dataCellStyle="Normal 2_الثانى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AS1334"/>
  <sheetViews>
    <sheetView rightToLeft="1" tabSelected="1" workbookViewId="0">
      <selection activeCell="H14" sqref="H14"/>
    </sheetView>
  </sheetViews>
  <sheetFormatPr defaultColWidth="0" defaultRowHeight="12.75" zeroHeight="1"/>
  <cols>
    <col min="1" max="1" width="6.375" style="33" customWidth="1"/>
    <col min="2" max="2" width="20.375" style="33" customWidth="1"/>
    <col min="3" max="3" width="7.375" style="33" customWidth="1"/>
    <col min="4" max="35" width="4.375" style="33" customWidth="1"/>
    <col min="36" max="41" width="3" style="33" customWidth="1"/>
    <col min="42" max="45" width="0" style="34" hidden="1" customWidth="1"/>
    <col min="46" max="16384" width="3" style="34" hidden="1"/>
  </cols>
  <sheetData>
    <row r="1" spans="1:41" s="1" customFormat="1" ht="16.5" thickTop="1">
      <c r="A1" s="44"/>
      <c r="B1" s="44"/>
      <c r="C1" s="45"/>
      <c r="D1" s="47" t="s">
        <v>0</v>
      </c>
      <c r="E1" s="48"/>
      <c r="F1" s="48"/>
      <c r="G1" s="48"/>
      <c r="H1" s="48"/>
      <c r="I1" s="48"/>
      <c r="J1" s="48"/>
      <c r="K1" s="48"/>
      <c r="L1" s="51" t="str">
        <f ca="1">I311</f>
        <v xml:space="preserve"> كل الفصول</v>
      </c>
      <c r="M1" s="51"/>
      <c r="N1" s="51"/>
      <c r="O1" s="38" t="s">
        <v>1</v>
      </c>
      <c r="P1" s="38"/>
      <c r="Q1" s="38"/>
      <c r="R1" s="38"/>
      <c r="S1" s="38"/>
      <c r="T1" s="38"/>
      <c r="U1" s="53" t="s">
        <v>2</v>
      </c>
      <c r="V1" s="53"/>
      <c r="W1" s="53"/>
      <c r="X1" s="53"/>
      <c r="Y1" s="53"/>
      <c r="Z1" s="53"/>
      <c r="AA1" s="38" t="s">
        <v>3</v>
      </c>
      <c r="AB1" s="38"/>
      <c r="AC1" s="38"/>
      <c r="AD1" s="38"/>
      <c r="AE1" s="40" t="s">
        <v>4</v>
      </c>
      <c r="AF1" s="40"/>
      <c r="AG1" s="40"/>
      <c r="AH1" s="40"/>
      <c r="AI1" s="41"/>
      <c r="AJ1" s="35"/>
      <c r="AK1" s="2"/>
      <c r="AL1" s="2"/>
      <c r="AM1" s="2"/>
      <c r="AN1" s="2"/>
      <c r="AO1" s="2"/>
    </row>
    <row r="2" spans="1:41" s="2" customFormat="1" ht="16.5" thickBot="1">
      <c r="A2" s="44"/>
      <c r="B2" s="44"/>
      <c r="C2" s="46"/>
      <c r="D2" s="49"/>
      <c r="E2" s="50"/>
      <c r="F2" s="50"/>
      <c r="G2" s="50"/>
      <c r="H2" s="50"/>
      <c r="I2" s="50"/>
      <c r="J2" s="50"/>
      <c r="K2" s="50"/>
      <c r="L2" s="52"/>
      <c r="M2" s="52"/>
      <c r="N2" s="52"/>
      <c r="O2" s="39"/>
      <c r="P2" s="39"/>
      <c r="Q2" s="39"/>
      <c r="R2" s="39"/>
      <c r="S2" s="39"/>
      <c r="T2" s="39"/>
      <c r="U2" s="54"/>
      <c r="V2" s="54"/>
      <c r="W2" s="54"/>
      <c r="X2" s="54"/>
      <c r="Y2" s="54"/>
      <c r="Z2" s="54"/>
      <c r="AA2" s="39"/>
      <c r="AB2" s="39"/>
      <c r="AC2" s="39"/>
      <c r="AD2" s="39"/>
      <c r="AE2" s="42"/>
      <c r="AF2" s="42"/>
      <c r="AG2" s="42"/>
      <c r="AH2" s="42"/>
      <c r="AI2" s="43"/>
    </row>
    <row r="3" spans="1:41" s="1" customFormat="1" ht="35.25" customHeight="1" thickTop="1">
      <c r="A3" s="55" t="s">
        <v>5</v>
      </c>
      <c r="B3" s="56" t="s">
        <v>11</v>
      </c>
      <c r="C3" s="57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74" t="s">
        <v>47</v>
      </c>
      <c r="AJ3" s="2"/>
      <c r="AK3" s="2"/>
      <c r="AL3" s="2"/>
      <c r="AM3" s="2"/>
      <c r="AN3" s="2"/>
      <c r="AO3" s="2"/>
    </row>
    <row r="4" spans="1:41" s="4" customFormat="1" ht="10.5" customHeight="1">
      <c r="A4" s="55"/>
      <c r="B4" s="56"/>
      <c r="C4" s="69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75"/>
    </row>
    <row r="5" spans="1:41" s="1" customFormat="1" ht="30.75" thickBot="1">
      <c r="A5" s="70" t="s">
        <v>12</v>
      </c>
      <c r="B5" s="71" t="s">
        <v>13</v>
      </c>
      <c r="C5" s="72" t="s">
        <v>14</v>
      </c>
      <c r="D5" s="78" t="s">
        <v>15</v>
      </c>
      <c r="E5" s="78" t="s">
        <v>16</v>
      </c>
      <c r="F5" s="78" t="s">
        <v>17</v>
      </c>
      <c r="G5" s="78" t="s">
        <v>18</v>
      </c>
      <c r="H5" s="78" t="s">
        <v>19</v>
      </c>
      <c r="I5" s="78" t="s">
        <v>20</v>
      </c>
      <c r="J5" s="78" t="s">
        <v>21</v>
      </c>
      <c r="K5" s="78" t="s">
        <v>22</v>
      </c>
      <c r="L5" s="78" t="s">
        <v>23</v>
      </c>
      <c r="M5" s="78" t="s">
        <v>24</v>
      </c>
      <c r="N5" s="78" t="s">
        <v>25</v>
      </c>
      <c r="O5" s="78" t="s">
        <v>26</v>
      </c>
      <c r="P5" s="78" t="s">
        <v>27</v>
      </c>
      <c r="Q5" s="78" t="s">
        <v>28</v>
      </c>
      <c r="R5" s="78" t="s">
        <v>29</v>
      </c>
      <c r="S5" s="78" t="s">
        <v>30</v>
      </c>
      <c r="T5" s="78" t="s">
        <v>31</v>
      </c>
      <c r="U5" s="78" t="s">
        <v>32</v>
      </c>
      <c r="V5" s="78" t="s">
        <v>33</v>
      </c>
      <c r="W5" s="78" t="s">
        <v>34</v>
      </c>
      <c r="X5" s="78" t="s">
        <v>35</v>
      </c>
      <c r="Y5" s="78" t="s">
        <v>36</v>
      </c>
      <c r="Z5" s="78" t="s">
        <v>37</v>
      </c>
      <c r="AA5" s="78" t="s">
        <v>38</v>
      </c>
      <c r="AB5" s="78" t="s">
        <v>39</v>
      </c>
      <c r="AC5" s="78" t="s">
        <v>40</v>
      </c>
      <c r="AD5" s="78" t="s">
        <v>41</v>
      </c>
      <c r="AE5" s="78" t="s">
        <v>42</v>
      </c>
      <c r="AF5" s="78" t="s">
        <v>43</v>
      </c>
      <c r="AG5" s="78" t="s">
        <v>44</v>
      </c>
      <c r="AH5" s="79" t="s">
        <v>45</v>
      </c>
      <c r="AI5" s="73" t="s">
        <v>46</v>
      </c>
      <c r="AJ5" s="2"/>
      <c r="AK5" s="2"/>
      <c r="AL5" s="2"/>
      <c r="AM5" s="2"/>
      <c r="AN5" s="2"/>
      <c r="AO5" s="2"/>
    </row>
    <row r="6" spans="1:41" s="2" customFormat="1" ht="16.5" thickBot="1">
      <c r="A6" s="58">
        <v>1</v>
      </c>
      <c r="B6" s="5" t="s">
        <v>48</v>
      </c>
      <c r="C6" s="6" t="s">
        <v>6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41" s="2" customFormat="1" ht="16.5" thickBot="1">
      <c r="A7" s="58">
        <v>2</v>
      </c>
      <c r="B7" s="5" t="s">
        <v>49</v>
      </c>
      <c r="C7" s="6" t="s">
        <v>7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</row>
    <row r="8" spans="1:41" s="2" customFormat="1" ht="16.5" thickBot="1">
      <c r="A8" s="58">
        <v>3</v>
      </c>
      <c r="B8" s="5" t="s">
        <v>50</v>
      </c>
      <c r="C8" s="6" t="s">
        <v>8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</row>
    <row r="9" spans="1:41" s="2" customFormat="1" ht="16.5" thickBot="1">
      <c r="A9" s="58">
        <v>4</v>
      </c>
      <c r="B9" s="5" t="s">
        <v>51</v>
      </c>
      <c r="C9" s="6" t="s">
        <v>10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</row>
    <row r="10" spans="1:41" s="2" customFormat="1" ht="16.5" thickBot="1">
      <c r="A10" s="58">
        <v>5</v>
      </c>
      <c r="B10" s="5" t="s">
        <v>52</v>
      </c>
      <c r="C10" s="6" t="s">
        <v>6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</row>
    <row r="11" spans="1:41" s="2" customFormat="1" ht="16.5" thickBot="1">
      <c r="A11" s="58">
        <v>6</v>
      </c>
      <c r="B11" s="5" t="s">
        <v>53</v>
      </c>
      <c r="C11" s="6" t="s">
        <v>7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</row>
    <row r="12" spans="1:41" s="2" customFormat="1" ht="16.5" thickBot="1">
      <c r="A12" s="58">
        <v>7</v>
      </c>
      <c r="B12" s="5" t="s">
        <v>54</v>
      </c>
      <c r="C12" s="6" t="s">
        <v>8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</row>
    <row r="13" spans="1:41" s="2" customFormat="1" ht="16.5" thickBot="1">
      <c r="A13" s="58">
        <v>8</v>
      </c>
      <c r="B13" s="5" t="s">
        <v>55</v>
      </c>
      <c r="C13" s="6" t="s">
        <v>10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</row>
    <row r="14" spans="1:41" s="2" customFormat="1" ht="16.5" thickBot="1">
      <c r="A14" s="58">
        <v>9</v>
      </c>
      <c r="B14" s="5" t="s">
        <v>56</v>
      </c>
      <c r="C14" s="6" t="s">
        <v>6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</row>
    <row r="15" spans="1:41" s="2" customFormat="1" ht="16.5" thickBot="1">
      <c r="A15" s="58">
        <v>10</v>
      </c>
      <c r="B15" s="5" t="s">
        <v>57</v>
      </c>
      <c r="C15" s="6" t="s">
        <v>7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</row>
    <row r="16" spans="1:41" s="2" customFormat="1" ht="16.5" thickBot="1">
      <c r="A16" s="58">
        <v>11</v>
      </c>
      <c r="B16" s="5" t="s">
        <v>58</v>
      </c>
      <c r="C16" s="6" t="s">
        <v>8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</row>
    <row r="17" spans="1:35" s="2" customFormat="1" ht="16.5" thickBot="1">
      <c r="A17" s="58">
        <v>12</v>
      </c>
      <c r="B17" s="5" t="s">
        <v>59</v>
      </c>
      <c r="C17" s="6" t="s">
        <v>10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</row>
    <row r="18" spans="1:35" s="2" customFormat="1" ht="16.5" thickBot="1">
      <c r="A18" s="58">
        <v>13</v>
      </c>
      <c r="B18" s="5" t="s">
        <v>60</v>
      </c>
      <c r="C18" s="6" t="s">
        <v>6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 s="2" customFormat="1" ht="16.5" thickBot="1">
      <c r="A19" s="58">
        <v>14</v>
      </c>
      <c r="B19" s="5" t="s">
        <v>61</v>
      </c>
      <c r="C19" s="6" t="s">
        <v>7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</row>
    <row r="20" spans="1:35" s="2" customFormat="1" ht="16.5" thickBot="1">
      <c r="A20" s="58">
        <v>15</v>
      </c>
      <c r="B20" s="5" t="s">
        <v>62</v>
      </c>
      <c r="C20" s="6" t="s">
        <v>8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</row>
    <row r="21" spans="1:35" s="2" customFormat="1" ht="16.5" thickBot="1">
      <c r="A21" s="58">
        <v>16</v>
      </c>
      <c r="B21" s="5" t="s">
        <v>63</v>
      </c>
      <c r="C21" s="6" t="s">
        <v>10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s="2" customFormat="1" ht="16.5" thickBot="1">
      <c r="A22" s="58">
        <v>17</v>
      </c>
      <c r="B22" s="5" t="s">
        <v>64</v>
      </c>
      <c r="C22" s="6" t="s">
        <v>6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s="2" customFormat="1" ht="16.5" thickBot="1">
      <c r="A23" s="58">
        <v>18</v>
      </c>
      <c r="B23" s="5" t="s">
        <v>65</v>
      </c>
      <c r="C23" s="6" t="s">
        <v>7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s="2" customFormat="1" ht="16.5" thickBot="1">
      <c r="A24" s="58">
        <v>19</v>
      </c>
      <c r="B24" s="5" t="s">
        <v>66</v>
      </c>
      <c r="C24" s="6" t="s">
        <v>8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s="2" customFormat="1" ht="16.5" thickBot="1">
      <c r="A25" s="58">
        <v>20</v>
      </c>
      <c r="B25" s="5" t="s">
        <v>67</v>
      </c>
      <c r="C25" s="6" t="s">
        <v>10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s="2" customFormat="1" ht="16.5" thickBot="1">
      <c r="A26" s="58">
        <v>21</v>
      </c>
      <c r="B26" s="5" t="s">
        <v>68</v>
      </c>
      <c r="C26" s="6" t="s">
        <v>6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s="2" customFormat="1" ht="16.5" thickBot="1">
      <c r="A27" s="58">
        <v>22</v>
      </c>
      <c r="B27" s="5" t="s">
        <v>69</v>
      </c>
      <c r="C27" s="6" t="s">
        <v>7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s="2" customFormat="1" ht="16.5" thickBot="1">
      <c r="A28" s="58">
        <v>23</v>
      </c>
      <c r="B28" s="5" t="s">
        <v>70</v>
      </c>
      <c r="C28" s="6" t="s">
        <v>8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s="2" customFormat="1" ht="16.5" thickBot="1">
      <c r="A29" s="58">
        <v>24</v>
      </c>
      <c r="B29" s="5" t="s">
        <v>71</v>
      </c>
      <c r="C29" s="6" t="s">
        <v>10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s="2" customFormat="1" ht="16.5" thickBot="1">
      <c r="A30" s="58">
        <v>25</v>
      </c>
      <c r="B30" s="5" t="s">
        <v>72</v>
      </c>
      <c r="C30" s="6" t="s">
        <v>6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s="2" customFormat="1" ht="16.5" thickBot="1">
      <c r="A31" s="58">
        <v>26</v>
      </c>
      <c r="B31" s="5" t="s">
        <v>73</v>
      </c>
      <c r="C31" s="6" t="s">
        <v>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s="2" customFormat="1" ht="18.75" thickBot="1">
      <c r="A32" s="58">
        <v>27</v>
      </c>
      <c r="B32" s="5" t="s">
        <v>74</v>
      </c>
      <c r="C32" s="6" t="s">
        <v>8</v>
      </c>
      <c r="D32" s="8"/>
      <c r="E32" s="9"/>
      <c r="F32" s="8"/>
      <c r="G32" s="8"/>
      <c r="H32" s="7"/>
      <c r="I32" s="10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11"/>
      <c r="AI32" s="12"/>
    </row>
    <row r="33" spans="1:35" s="2" customFormat="1" ht="18.75" thickBot="1">
      <c r="A33" s="58">
        <v>28</v>
      </c>
      <c r="B33" s="5" t="s">
        <v>75</v>
      </c>
      <c r="C33" s="6" t="s">
        <v>10</v>
      </c>
      <c r="D33" s="8"/>
      <c r="E33" s="9"/>
      <c r="F33" s="8"/>
      <c r="G33" s="8"/>
      <c r="H33" s="7"/>
      <c r="I33" s="10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11"/>
      <c r="AI33" s="12"/>
    </row>
    <row r="34" spans="1:35" s="2" customFormat="1" ht="18.75" thickBot="1">
      <c r="A34" s="58">
        <v>29</v>
      </c>
      <c r="B34" s="5" t="s">
        <v>76</v>
      </c>
      <c r="C34" s="6" t="s">
        <v>6</v>
      </c>
      <c r="D34" s="8"/>
      <c r="E34" s="9"/>
      <c r="F34" s="8"/>
      <c r="G34" s="8"/>
      <c r="H34" s="7"/>
      <c r="I34" s="10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11"/>
      <c r="AI34" s="12"/>
    </row>
    <row r="35" spans="1:35" s="2" customFormat="1" ht="18.75" thickBot="1">
      <c r="A35" s="58">
        <v>30</v>
      </c>
      <c r="B35" s="5" t="s">
        <v>77</v>
      </c>
      <c r="C35" s="6" t="s">
        <v>7</v>
      </c>
      <c r="D35" s="8"/>
      <c r="E35" s="9"/>
      <c r="F35" s="8"/>
      <c r="G35" s="8"/>
      <c r="H35" s="7"/>
      <c r="I35" s="10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11"/>
      <c r="AI35" s="12"/>
    </row>
    <row r="36" spans="1:35" s="2" customFormat="1" ht="18.75" thickBot="1">
      <c r="A36" s="58">
        <v>31</v>
      </c>
      <c r="B36" s="5" t="s">
        <v>78</v>
      </c>
      <c r="C36" s="6" t="s">
        <v>8</v>
      </c>
      <c r="D36" s="8"/>
      <c r="E36" s="9"/>
      <c r="F36" s="8"/>
      <c r="G36" s="8"/>
      <c r="H36" s="7"/>
      <c r="I36" s="10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11"/>
      <c r="AI36" s="12"/>
    </row>
    <row r="37" spans="1:35" s="2" customFormat="1" ht="18.75" thickBot="1">
      <c r="A37" s="58">
        <v>32</v>
      </c>
      <c r="B37" s="5" t="s">
        <v>79</v>
      </c>
      <c r="C37" s="6" t="s">
        <v>10</v>
      </c>
      <c r="D37" s="8"/>
      <c r="E37" s="9"/>
      <c r="F37" s="8"/>
      <c r="G37" s="8"/>
      <c r="H37" s="7"/>
      <c r="I37" s="10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11"/>
      <c r="AI37" s="12"/>
    </row>
    <row r="38" spans="1:35" s="2" customFormat="1" ht="18.75" thickBot="1">
      <c r="A38" s="58">
        <v>33</v>
      </c>
      <c r="B38" s="5" t="s">
        <v>80</v>
      </c>
      <c r="C38" s="6" t="s">
        <v>6</v>
      </c>
      <c r="D38" s="8"/>
      <c r="E38" s="9"/>
      <c r="F38" s="8"/>
      <c r="G38" s="8"/>
      <c r="H38" s="7"/>
      <c r="I38" s="10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11"/>
      <c r="AI38" s="12"/>
    </row>
    <row r="39" spans="1:35" s="2" customFormat="1" ht="18.75" thickBot="1">
      <c r="A39" s="58">
        <v>34</v>
      </c>
      <c r="B39" s="5" t="s">
        <v>81</v>
      </c>
      <c r="C39" s="6" t="s">
        <v>7</v>
      </c>
      <c r="D39" s="8"/>
      <c r="E39" s="9"/>
      <c r="F39" s="8"/>
      <c r="G39" s="8"/>
      <c r="H39" s="7"/>
      <c r="I39" s="10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11"/>
      <c r="AI39" s="12"/>
    </row>
    <row r="40" spans="1:35" s="2" customFormat="1" ht="18.75" thickBot="1">
      <c r="A40" s="58">
        <v>35</v>
      </c>
      <c r="B40" s="5" t="s">
        <v>82</v>
      </c>
      <c r="C40" s="6" t="s">
        <v>8</v>
      </c>
      <c r="D40" s="8"/>
      <c r="E40" s="9"/>
      <c r="F40" s="8"/>
      <c r="G40" s="8"/>
      <c r="H40" s="7"/>
      <c r="I40" s="10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11"/>
      <c r="AI40" s="12"/>
    </row>
    <row r="41" spans="1:35" s="2" customFormat="1" ht="18.75" thickBot="1">
      <c r="A41" s="58">
        <v>36</v>
      </c>
      <c r="B41" s="5" t="s">
        <v>83</v>
      </c>
      <c r="C41" s="6" t="s">
        <v>10</v>
      </c>
      <c r="D41" s="8"/>
      <c r="E41" s="9"/>
      <c r="F41" s="8"/>
      <c r="G41" s="8"/>
      <c r="H41" s="7"/>
      <c r="I41" s="10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11"/>
      <c r="AI41" s="12"/>
    </row>
    <row r="42" spans="1:35" s="2" customFormat="1" ht="18.75" thickBot="1">
      <c r="A42" s="58">
        <v>37</v>
      </c>
      <c r="B42" s="5" t="s">
        <v>84</v>
      </c>
      <c r="C42" s="6" t="s">
        <v>6</v>
      </c>
      <c r="D42" s="8"/>
      <c r="E42" s="9"/>
      <c r="F42" s="8"/>
      <c r="G42" s="8"/>
      <c r="H42" s="7"/>
      <c r="I42" s="10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11"/>
      <c r="AI42" s="12"/>
    </row>
    <row r="43" spans="1:35" s="2" customFormat="1" ht="18.75" thickBot="1">
      <c r="A43" s="58">
        <v>38</v>
      </c>
      <c r="B43" s="5" t="s">
        <v>85</v>
      </c>
      <c r="C43" s="6" t="s">
        <v>7</v>
      </c>
      <c r="D43" s="8"/>
      <c r="E43" s="9"/>
      <c r="F43" s="8"/>
      <c r="G43" s="8"/>
      <c r="H43" s="7"/>
      <c r="I43" s="10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11"/>
      <c r="AI43" s="12"/>
    </row>
    <row r="44" spans="1:35" s="2" customFormat="1" ht="18.75" thickBot="1">
      <c r="A44" s="58">
        <v>39</v>
      </c>
      <c r="B44" s="5" t="s">
        <v>86</v>
      </c>
      <c r="C44" s="6" t="s">
        <v>8</v>
      </c>
      <c r="D44" s="8"/>
      <c r="E44" s="9"/>
      <c r="F44" s="8"/>
      <c r="G44" s="8"/>
      <c r="H44" s="7"/>
      <c r="I44" s="10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11"/>
      <c r="AI44" s="12"/>
    </row>
    <row r="45" spans="1:35" s="2" customFormat="1" ht="18.75" thickBot="1">
      <c r="A45" s="58">
        <v>40</v>
      </c>
      <c r="B45" s="5" t="s">
        <v>87</v>
      </c>
      <c r="C45" s="6" t="s">
        <v>10</v>
      </c>
      <c r="D45" s="8"/>
      <c r="E45" s="9"/>
      <c r="F45" s="8"/>
      <c r="G45" s="8"/>
      <c r="H45" s="7"/>
      <c r="I45" s="10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11"/>
      <c r="AI45" s="12"/>
    </row>
    <row r="46" spans="1:35" s="2" customFormat="1" ht="18.75" thickBot="1">
      <c r="A46" s="58">
        <v>41</v>
      </c>
      <c r="B46" s="5" t="s">
        <v>88</v>
      </c>
      <c r="C46" s="6" t="s">
        <v>6</v>
      </c>
      <c r="D46" s="8"/>
      <c r="E46" s="9"/>
      <c r="F46" s="8"/>
      <c r="G46" s="8"/>
      <c r="H46" s="7"/>
      <c r="I46" s="10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11"/>
      <c r="AI46" s="12"/>
    </row>
    <row r="47" spans="1:35" s="2" customFormat="1" ht="18.75" thickBot="1">
      <c r="A47" s="58">
        <v>42</v>
      </c>
      <c r="B47" s="5" t="s">
        <v>89</v>
      </c>
      <c r="C47" s="6" t="s">
        <v>7</v>
      </c>
      <c r="D47" s="8"/>
      <c r="E47" s="9"/>
      <c r="F47" s="8"/>
      <c r="G47" s="8"/>
      <c r="H47" s="7"/>
      <c r="I47" s="10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11"/>
      <c r="AI47" s="12"/>
    </row>
    <row r="48" spans="1:35" s="2" customFormat="1" ht="18.75" thickBot="1">
      <c r="A48" s="58">
        <v>43</v>
      </c>
      <c r="B48" s="5" t="s">
        <v>90</v>
      </c>
      <c r="C48" s="6" t="s">
        <v>8</v>
      </c>
      <c r="D48" s="8"/>
      <c r="E48" s="9"/>
      <c r="F48" s="8"/>
      <c r="G48" s="8"/>
      <c r="H48" s="7"/>
      <c r="I48" s="10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11"/>
      <c r="AI48" s="12"/>
    </row>
    <row r="49" spans="1:35" s="2" customFormat="1" ht="18.75" thickBot="1">
      <c r="A49" s="58">
        <v>44</v>
      </c>
      <c r="B49" s="5" t="s">
        <v>91</v>
      </c>
      <c r="C49" s="6" t="s">
        <v>10</v>
      </c>
      <c r="D49" s="8"/>
      <c r="E49" s="9"/>
      <c r="F49" s="8"/>
      <c r="G49" s="8"/>
      <c r="H49" s="7"/>
      <c r="I49" s="10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11"/>
      <c r="AI49" s="12"/>
    </row>
    <row r="50" spans="1:35" s="2" customFormat="1" ht="18.75" thickBot="1">
      <c r="A50" s="58">
        <v>45</v>
      </c>
      <c r="B50" s="5" t="s">
        <v>92</v>
      </c>
      <c r="C50" s="6" t="s">
        <v>6</v>
      </c>
      <c r="D50" s="8"/>
      <c r="E50" s="9"/>
      <c r="F50" s="8"/>
      <c r="G50" s="8"/>
      <c r="H50" s="7"/>
      <c r="I50" s="10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11"/>
      <c r="AI50" s="12"/>
    </row>
    <row r="51" spans="1:35" s="2" customFormat="1" ht="18.75" thickBot="1">
      <c r="A51" s="58">
        <v>46</v>
      </c>
      <c r="B51" s="5" t="s">
        <v>93</v>
      </c>
      <c r="C51" s="6" t="s">
        <v>7</v>
      </c>
      <c r="D51" s="8"/>
      <c r="E51" s="9"/>
      <c r="F51" s="8"/>
      <c r="G51" s="8"/>
      <c r="H51" s="7"/>
      <c r="I51" s="10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11"/>
      <c r="AI51" s="12"/>
    </row>
    <row r="52" spans="1:35" s="2" customFormat="1" ht="18.75" thickBot="1">
      <c r="A52" s="58">
        <v>47</v>
      </c>
      <c r="B52" s="5" t="s">
        <v>94</v>
      </c>
      <c r="C52" s="6" t="s">
        <v>8</v>
      </c>
      <c r="D52" s="8"/>
      <c r="E52" s="9"/>
      <c r="F52" s="8"/>
      <c r="G52" s="8"/>
      <c r="H52" s="7"/>
      <c r="I52" s="10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11"/>
      <c r="AI52" s="12"/>
    </row>
    <row r="53" spans="1:35" s="2" customFormat="1" ht="18.75" thickBot="1">
      <c r="A53" s="58">
        <v>48</v>
      </c>
      <c r="B53" s="5" t="s">
        <v>95</v>
      </c>
      <c r="C53" s="6" t="s">
        <v>10</v>
      </c>
      <c r="D53" s="8"/>
      <c r="E53" s="9"/>
      <c r="F53" s="8"/>
      <c r="G53" s="8"/>
      <c r="H53" s="7"/>
      <c r="I53" s="10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11"/>
      <c r="AI53" s="12"/>
    </row>
    <row r="54" spans="1:35" s="2" customFormat="1" ht="18.75" thickBot="1">
      <c r="A54" s="58">
        <v>49</v>
      </c>
      <c r="B54" s="5" t="s">
        <v>96</v>
      </c>
      <c r="C54" s="6" t="s">
        <v>6</v>
      </c>
      <c r="D54" s="8"/>
      <c r="E54" s="9"/>
      <c r="F54" s="8"/>
      <c r="G54" s="8"/>
      <c r="H54" s="7"/>
      <c r="I54" s="10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11"/>
      <c r="AI54" s="12"/>
    </row>
    <row r="55" spans="1:35" s="2" customFormat="1" ht="18.75" thickBot="1">
      <c r="A55" s="58">
        <v>50</v>
      </c>
      <c r="B55" s="5" t="s">
        <v>97</v>
      </c>
      <c r="C55" s="6" t="s">
        <v>7</v>
      </c>
      <c r="D55" s="8"/>
      <c r="E55" s="9"/>
      <c r="F55" s="8"/>
      <c r="G55" s="8"/>
      <c r="H55" s="7"/>
      <c r="I55" s="10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11"/>
      <c r="AI55" s="12"/>
    </row>
    <row r="56" spans="1:35" s="2" customFormat="1" ht="18.75" thickBot="1">
      <c r="A56" s="58">
        <v>51</v>
      </c>
      <c r="B56" s="5" t="s">
        <v>98</v>
      </c>
      <c r="C56" s="6" t="s">
        <v>8</v>
      </c>
      <c r="D56" s="8"/>
      <c r="E56" s="9"/>
      <c r="F56" s="8"/>
      <c r="G56" s="8"/>
      <c r="H56" s="7"/>
      <c r="I56" s="10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11"/>
      <c r="AI56" s="12"/>
    </row>
    <row r="57" spans="1:35" s="2" customFormat="1" ht="18.75" thickBot="1">
      <c r="A57" s="58">
        <v>52</v>
      </c>
      <c r="B57" s="5" t="s">
        <v>99</v>
      </c>
      <c r="C57" s="6" t="s">
        <v>10</v>
      </c>
      <c r="D57" s="8"/>
      <c r="E57" s="9"/>
      <c r="F57" s="8"/>
      <c r="G57" s="8"/>
      <c r="H57" s="7"/>
      <c r="I57" s="10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11"/>
      <c r="AI57" s="12"/>
    </row>
    <row r="58" spans="1:35" s="2" customFormat="1" ht="18.75" thickBot="1">
      <c r="A58" s="58">
        <v>53</v>
      </c>
      <c r="B58" s="5" t="s">
        <v>100</v>
      </c>
      <c r="C58" s="6" t="s">
        <v>6</v>
      </c>
      <c r="D58" s="8"/>
      <c r="E58" s="9"/>
      <c r="F58" s="8"/>
      <c r="G58" s="8"/>
      <c r="H58" s="7"/>
      <c r="I58" s="10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11"/>
      <c r="AI58" s="12"/>
    </row>
    <row r="59" spans="1:35" s="2" customFormat="1" ht="18.75" thickBot="1">
      <c r="A59" s="58">
        <v>54</v>
      </c>
      <c r="B59" s="5" t="s">
        <v>101</v>
      </c>
      <c r="C59" s="6" t="s">
        <v>7</v>
      </c>
      <c r="D59" s="8"/>
      <c r="E59" s="9"/>
      <c r="F59" s="8"/>
      <c r="G59" s="8"/>
      <c r="H59" s="7"/>
      <c r="I59" s="10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11"/>
      <c r="AI59" s="12"/>
    </row>
    <row r="60" spans="1:35" s="2" customFormat="1" ht="18.75" thickBot="1">
      <c r="A60" s="58">
        <v>55</v>
      </c>
      <c r="B60" s="5" t="s">
        <v>102</v>
      </c>
      <c r="C60" s="6" t="s">
        <v>8</v>
      </c>
      <c r="D60" s="8"/>
      <c r="E60" s="9"/>
      <c r="F60" s="8"/>
      <c r="G60" s="8"/>
      <c r="H60" s="7"/>
      <c r="I60" s="10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11"/>
      <c r="AI60" s="12"/>
    </row>
    <row r="61" spans="1:35" s="2" customFormat="1" ht="18.75" thickBot="1">
      <c r="A61" s="58">
        <v>56</v>
      </c>
      <c r="B61" s="5" t="s">
        <v>103</v>
      </c>
      <c r="C61" s="6" t="s">
        <v>10</v>
      </c>
      <c r="D61" s="8"/>
      <c r="E61" s="9"/>
      <c r="F61" s="8"/>
      <c r="G61" s="8"/>
      <c r="H61" s="7"/>
      <c r="I61" s="10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11"/>
      <c r="AI61" s="12"/>
    </row>
    <row r="62" spans="1:35" s="2" customFormat="1" ht="18.75" thickBot="1">
      <c r="A62" s="58">
        <v>57</v>
      </c>
      <c r="B62" s="5" t="s">
        <v>104</v>
      </c>
      <c r="C62" s="6" t="s">
        <v>6</v>
      </c>
      <c r="D62" s="8"/>
      <c r="E62" s="9"/>
      <c r="F62" s="8"/>
      <c r="G62" s="8"/>
      <c r="H62" s="7"/>
      <c r="I62" s="10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11"/>
      <c r="AI62" s="12"/>
    </row>
    <row r="63" spans="1:35" s="2" customFormat="1" ht="18.75" thickBot="1">
      <c r="A63" s="58">
        <v>58</v>
      </c>
      <c r="B63" s="5" t="s">
        <v>105</v>
      </c>
      <c r="C63" s="6" t="s">
        <v>7</v>
      </c>
      <c r="D63" s="8"/>
      <c r="E63" s="9"/>
      <c r="F63" s="8"/>
      <c r="G63" s="8"/>
      <c r="H63" s="7"/>
      <c r="I63" s="10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11"/>
      <c r="AI63" s="12"/>
    </row>
    <row r="64" spans="1:35" s="2" customFormat="1" ht="18.75" thickBot="1">
      <c r="A64" s="58">
        <v>59</v>
      </c>
      <c r="B64" s="5" t="s">
        <v>106</v>
      </c>
      <c r="C64" s="6" t="s">
        <v>8</v>
      </c>
      <c r="D64" s="8"/>
      <c r="E64" s="9"/>
      <c r="F64" s="8"/>
      <c r="G64" s="8"/>
      <c r="H64" s="7"/>
      <c r="I64" s="10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11"/>
      <c r="AI64" s="12"/>
    </row>
    <row r="65" spans="1:35" s="2" customFormat="1" ht="18.75" thickBot="1">
      <c r="A65" s="58">
        <v>60</v>
      </c>
      <c r="B65" s="5" t="s">
        <v>107</v>
      </c>
      <c r="C65" s="6" t="s">
        <v>10</v>
      </c>
      <c r="D65" s="8"/>
      <c r="E65" s="9"/>
      <c r="F65" s="8"/>
      <c r="G65" s="8"/>
      <c r="H65" s="7"/>
      <c r="I65" s="10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11"/>
      <c r="AI65" s="12"/>
    </row>
    <row r="66" spans="1:35" s="2" customFormat="1" ht="18.75" thickBot="1">
      <c r="A66" s="58">
        <v>61</v>
      </c>
      <c r="B66" s="5" t="s">
        <v>108</v>
      </c>
      <c r="C66" s="6" t="s">
        <v>6</v>
      </c>
      <c r="D66" s="8"/>
      <c r="E66" s="9"/>
      <c r="F66" s="8"/>
      <c r="G66" s="8"/>
      <c r="H66" s="7"/>
      <c r="I66" s="10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11"/>
      <c r="AI66" s="12"/>
    </row>
    <row r="67" spans="1:35" s="2" customFormat="1" ht="18.75" thickBot="1">
      <c r="A67" s="58">
        <v>62</v>
      </c>
      <c r="B67" s="5" t="s">
        <v>109</v>
      </c>
      <c r="C67" s="6" t="s">
        <v>7</v>
      </c>
      <c r="D67" s="8"/>
      <c r="E67" s="9"/>
      <c r="F67" s="8"/>
      <c r="G67" s="8"/>
      <c r="H67" s="7"/>
      <c r="I67" s="10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11"/>
      <c r="AI67" s="12"/>
    </row>
    <row r="68" spans="1:35" s="2" customFormat="1" ht="18.75" thickBot="1">
      <c r="A68" s="58">
        <v>63</v>
      </c>
      <c r="B68" s="5" t="s">
        <v>110</v>
      </c>
      <c r="C68" s="6" t="s">
        <v>8</v>
      </c>
      <c r="D68" s="8"/>
      <c r="E68" s="9"/>
      <c r="F68" s="8"/>
      <c r="G68" s="8"/>
      <c r="H68" s="7"/>
      <c r="I68" s="10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11"/>
      <c r="AI68" s="12"/>
    </row>
    <row r="69" spans="1:35" s="2" customFormat="1" ht="18.75" thickBot="1">
      <c r="A69" s="58">
        <v>64</v>
      </c>
      <c r="B69" s="5" t="s">
        <v>111</v>
      </c>
      <c r="C69" s="6" t="s">
        <v>10</v>
      </c>
      <c r="D69" s="8"/>
      <c r="E69" s="9"/>
      <c r="F69" s="8"/>
      <c r="G69" s="8"/>
      <c r="H69" s="7"/>
      <c r="I69" s="10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11"/>
      <c r="AI69" s="12"/>
    </row>
    <row r="70" spans="1:35" s="2" customFormat="1" ht="18.75" thickBot="1">
      <c r="A70" s="58">
        <v>65</v>
      </c>
      <c r="B70" s="5" t="s">
        <v>112</v>
      </c>
      <c r="C70" s="6" t="s">
        <v>6</v>
      </c>
      <c r="D70" s="8"/>
      <c r="E70" s="9"/>
      <c r="F70" s="8"/>
      <c r="G70" s="8"/>
      <c r="H70" s="7"/>
      <c r="I70" s="10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11"/>
      <c r="AI70" s="12"/>
    </row>
    <row r="71" spans="1:35" s="2" customFormat="1" ht="18.75" thickBot="1">
      <c r="A71" s="58">
        <v>66</v>
      </c>
      <c r="B71" s="5" t="s">
        <v>113</v>
      </c>
      <c r="C71" s="6" t="s">
        <v>7</v>
      </c>
      <c r="D71" s="8"/>
      <c r="E71" s="9"/>
      <c r="F71" s="8"/>
      <c r="G71" s="8"/>
      <c r="H71" s="7"/>
      <c r="I71" s="10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11"/>
      <c r="AI71" s="12"/>
    </row>
    <row r="72" spans="1:35" s="2" customFormat="1" ht="18.75" thickBot="1">
      <c r="A72" s="58">
        <v>67</v>
      </c>
      <c r="B72" s="5" t="s">
        <v>114</v>
      </c>
      <c r="C72" s="6" t="s">
        <v>8</v>
      </c>
      <c r="D72" s="8"/>
      <c r="E72" s="9"/>
      <c r="F72" s="8"/>
      <c r="G72" s="8"/>
      <c r="H72" s="7"/>
      <c r="I72" s="10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11"/>
      <c r="AI72" s="12"/>
    </row>
    <row r="73" spans="1:35" s="2" customFormat="1" ht="18.75" thickBot="1">
      <c r="A73" s="58">
        <v>68</v>
      </c>
      <c r="B73" s="5" t="s">
        <v>115</v>
      </c>
      <c r="C73" s="6" t="s">
        <v>10</v>
      </c>
      <c r="D73" s="8"/>
      <c r="E73" s="9"/>
      <c r="F73" s="8"/>
      <c r="G73" s="8"/>
      <c r="H73" s="7"/>
      <c r="I73" s="10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11"/>
      <c r="AI73" s="12"/>
    </row>
    <row r="74" spans="1:35" s="2" customFormat="1" ht="18.75" thickBot="1">
      <c r="A74" s="58">
        <v>69</v>
      </c>
      <c r="B74" s="5" t="s">
        <v>116</v>
      </c>
      <c r="C74" s="6" t="s">
        <v>6</v>
      </c>
      <c r="D74" s="8"/>
      <c r="E74" s="9"/>
      <c r="F74" s="8"/>
      <c r="G74" s="8"/>
      <c r="H74" s="7"/>
      <c r="I74" s="10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11"/>
      <c r="AI74" s="12"/>
    </row>
    <row r="75" spans="1:35" s="2" customFormat="1" ht="18.75" thickBot="1">
      <c r="A75" s="58">
        <v>70</v>
      </c>
      <c r="B75" s="5" t="s">
        <v>117</v>
      </c>
      <c r="C75" s="6" t="s">
        <v>7</v>
      </c>
      <c r="D75" s="8"/>
      <c r="E75" s="9"/>
      <c r="F75" s="8"/>
      <c r="G75" s="8"/>
      <c r="H75" s="7"/>
      <c r="I75" s="10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11"/>
      <c r="AI75" s="12"/>
    </row>
    <row r="76" spans="1:35" s="2" customFormat="1" ht="18.75" thickBot="1">
      <c r="A76" s="58">
        <v>71</v>
      </c>
      <c r="B76" s="5" t="s">
        <v>118</v>
      </c>
      <c r="C76" s="6" t="s">
        <v>8</v>
      </c>
      <c r="D76" s="8"/>
      <c r="E76" s="9"/>
      <c r="F76" s="8"/>
      <c r="G76" s="8"/>
      <c r="H76" s="7"/>
      <c r="I76" s="10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11"/>
      <c r="AI76" s="12"/>
    </row>
    <row r="77" spans="1:35" s="2" customFormat="1" ht="18.75" thickBot="1">
      <c r="A77" s="58">
        <v>72</v>
      </c>
      <c r="B77" s="5" t="s">
        <v>119</v>
      </c>
      <c r="C77" s="6" t="s">
        <v>10</v>
      </c>
      <c r="D77" s="8"/>
      <c r="E77" s="9"/>
      <c r="F77" s="8"/>
      <c r="G77" s="8"/>
      <c r="H77" s="7"/>
      <c r="I77" s="10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11"/>
      <c r="AI77" s="12"/>
    </row>
    <row r="78" spans="1:35" s="2" customFormat="1" ht="18.75" thickBot="1">
      <c r="A78" s="58">
        <v>73</v>
      </c>
      <c r="B78" s="5" t="s">
        <v>120</v>
      </c>
      <c r="C78" s="6" t="s">
        <v>6</v>
      </c>
      <c r="D78" s="8"/>
      <c r="E78" s="9"/>
      <c r="F78" s="8"/>
      <c r="G78" s="8"/>
      <c r="H78" s="7"/>
      <c r="I78" s="10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11"/>
      <c r="AI78" s="12"/>
    </row>
    <row r="79" spans="1:35" s="2" customFormat="1" ht="18.75" thickBot="1">
      <c r="A79" s="58">
        <v>74</v>
      </c>
      <c r="B79" s="5" t="s">
        <v>121</v>
      </c>
      <c r="C79" s="6" t="s">
        <v>7</v>
      </c>
      <c r="D79" s="8"/>
      <c r="E79" s="9"/>
      <c r="F79" s="8"/>
      <c r="G79" s="8"/>
      <c r="H79" s="7"/>
      <c r="I79" s="10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11"/>
      <c r="AI79" s="12"/>
    </row>
    <row r="80" spans="1:35" s="2" customFormat="1" ht="18.75" thickBot="1">
      <c r="A80" s="58">
        <v>75</v>
      </c>
      <c r="B80" s="5" t="s">
        <v>122</v>
      </c>
      <c r="C80" s="6" t="s">
        <v>8</v>
      </c>
      <c r="D80" s="8"/>
      <c r="E80" s="9"/>
      <c r="F80" s="8"/>
      <c r="G80" s="8"/>
      <c r="H80" s="7"/>
      <c r="I80" s="10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11"/>
      <c r="AI80" s="12"/>
    </row>
    <row r="81" spans="1:35" s="2" customFormat="1" ht="18.75" thickBot="1">
      <c r="A81" s="58">
        <v>76</v>
      </c>
      <c r="B81" s="5" t="s">
        <v>123</v>
      </c>
      <c r="C81" s="6" t="s">
        <v>10</v>
      </c>
      <c r="D81" s="8"/>
      <c r="E81" s="9"/>
      <c r="F81" s="8"/>
      <c r="G81" s="8"/>
      <c r="H81" s="7"/>
      <c r="I81" s="10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11"/>
      <c r="AI81" s="12"/>
    </row>
    <row r="82" spans="1:35" s="2" customFormat="1" ht="18.75" thickBot="1">
      <c r="A82" s="58">
        <v>77</v>
      </c>
      <c r="B82" s="5" t="s">
        <v>124</v>
      </c>
      <c r="C82" s="6" t="s">
        <v>6</v>
      </c>
      <c r="D82" s="8"/>
      <c r="E82" s="9"/>
      <c r="F82" s="8"/>
      <c r="G82" s="8"/>
      <c r="H82" s="7"/>
      <c r="I82" s="10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11"/>
      <c r="AI82" s="12"/>
    </row>
    <row r="83" spans="1:35" s="2" customFormat="1" ht="18.75" thickBot="1">
      <c r="A83" s="58">
        <v>78</v>
      </c>
      <c r="B83" s="5" t="s">
        <v>125</v>
      </c>
      <c r="C83" s="6" t="s">
        <v>7</v>
      </c>
      <c r="D83" s="8"/>
      <c r="E83" s="9"/>
      <c r="F83" s="8"/>
      <c r="G83" s="8"/>
      <c r="H83" s="7"/>
      <c r="I83" s="10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11"/>
      <c r="AI83" s="12"/>
    </row>
    <row r="84" spans="1:35" s="2" customFormat="1" ht="18.75" thickBot="1">
      <c r="A84" s="58">
        <v>79</v>
      </c>
      <c r="B84" s="5" t="s">
        <v>126</v>
      </c>
      <c r="C84" s="6" t="s">
        <v>8</v>
      </c>
      <c r="D84" s="8"/>
      <c r="E84" s="9"/>
      <c r="F84" s="8"/>
      <c r="G84" s="8"/>
      <c r="H84" s="7"/>
      <c r="I84" s="10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11"/>
      <c r="AI84" s="12"/>
    </row>
    <row r="85" spans="1:35" s="2" customFormat="1" ht="18.75" thickBot="1">
      <c r="A85" s="58">
        <v>80</v>
      </c>
      <c r="B85" s="5" t="s">
        <v>127</v>
      </c>
      <c r="C85" s="6" t="s">
        <v>10</v>
      </c>
      <c r="D85" s="8"/>
      <c r="E85" s="9"/>
      <c r="F85" s="8"/>
      <c r="G85" s="8"/>
      <c r="H85" s="7"/>
      <c r="I85" s="10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11"/>
      <c r="AI85" s="12"/>
    </row>
    <row r="86" spans="1:35" s="2" customFormat="1" ht="18.75" thickBot="1">
      <c r="A86" s="58">
        <v>81</v>
      </c>
      <c r="B86" s="5" t="s">
        <v>128</v>
      </c>
      <c r="C86" s="6" t="s">
        <v>6</v>
      </c>
      <c r="D86" s="8"/>
      <c r="E86" s="9"/>
      <c r="F86" s="8"/>
      <c r="G86" s="8"/>
      <c r="H86" s="7"/>
      <c r="I86" s="10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11"/>
      <c r="AI86" s="12"/>
    </row>
    <row r="87" spans="1:35" s="2" customFormat="1" ht="18.75" thickBot="1">
      <c r="A87" s="58">
        <v>82</v>
      </c>
      <c r="B87" s="5" t="s">
        <v>129</v>
      </c>
      <c r="C87" s="6" t="s">
        <v>7</v>
      </c>
      <c r="D87" s="8"/>
      <c r="E87" s="9"/>
      <c r="F87" s="8"/>
      <c r="G87" s="8"/>
      <c r="H87" s="7"/>
      <c r="I87" s="10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11"/>
      <c r="AI87" s="12"/>
    </row>
    <row r="88" spans="1:35" s="2" customFormat="1" ht="18.75" thickBot="1">
      <c r="A88" s="58">
        <v>83</v>
      </c>
      <c r="B88" s="5" t="s">
        <v>130</v>
      </c>
      <c r="C88" s="6" t="s">
        <v>8</v>
      </c>
      <c r="D88" s="8"/>
      <c r="E88" s="9"/>
      <c r="F88" s="8"/>
      <c r="G88" s="8"/>
      <c r="H88" s="7"/>
      <c r="I88" s="10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11"/>
      <c r="AI88" s="12"/>
    </row>
    <row r="89" spans="1:35" s="2" customFormat="1" ht="18.75" thickBot="1">
      <c r="A89" s="58">
        <v>84</v>
      </c>
      <c r="B89" s="5" t="s">
        <v>131</v>
      </c>
      <c r="C89" s="6" t="s">
        <v>10</v>
      </c>
      <c r="D89" s="8"/>
      <c r="E89" s="9"/>
      <c r="F89" s="8"/>
      <c r="G89" s="8"/>
      <c r="H89" s="7"/>
      <c r="I89" s="10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11"/>
      <c r="AI89" s="12"/>
    </row>
    <row r="90" spans="1:35" s="2" customFormat="1" ht="18.75" thickBot="1">
      <c r="A90" s="58">
        <v>85</v>
      </c>
      <c r="B90" s="5" t="s">
        <v>132</v>
      </c>
      <c r="C90" s="6" t="s">
        <v>6</v>
      </c>
      <c r="D90" s="8"/>
      <c r="E90" s="9"/>
      <c r="F90" s="8"/>
      <c r="G90" s="8"/>
      <c r="H90" s="7"/>
      <c r="I90" s="10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11"/>
      <c r="AI90" s="12"/>
    </row>
    <row r="91" spans="1:35" s="2" customFormat="1" ht="18.75" thickBot="1">
      <c r="A91" s="58">
        <v>86</v>
      </c>
      <c r="B91" s="5" t="s">
        <v>133</v>
      </c>
      <c r="C91" s="6" t="s">
        <v>7</v>
      </c>
      <c r="D91" s="8"/>
      <c r="E91" s="9"/>
      <c r="F91" s="8"/>
      <c r="G91" s="8"/>
      <c r="H91" s="7"/>
      <c r="I91" s="10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11"/>
      <c r="AI91" s="12"/>
    </row>
    <row r="92" spans="1:35" s="2" customFormat="1" ht="18.75" thickBot="1">
      <c r="A92" s="58">
        <v>87</v>
      </c>
      <c r="B92" s="5" t="s">
        <v>134</v>
      </c>
      <c r="C92" s="6" t="s">
        <v>8</v>
      </c>
      <c r="D92" s="8"/>
      <c r="E92" s="9"/>
      <c r="F92" s="8"/>
      <c r="G92" s="8"/>
      <c r="H92" s="7"/>
      <c r="I92" s="10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11"/>
      <c r="AI92" s="12"/>
    </row>
    <row r="93" spans="1:35" s="2" customFormat="1" ht="18.75" thickBot="1">
      <c r="A93" s="58">
        <v>88</v>
      </c>
      <c r="B93" s="5" t="s">
        <v>135</v>
      </c>
      <c r="C93" s="6" t="s">
        <v>10</v>
      </c>
      <c r="D93" s="8"/>
      <c r="E93" s="9"/>
      <c r="F93" s="8"/>
      <c r="G93" s="8"/>
      <c r="H93" s="7"/>
      <c r="I93" s="10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11"/>
      <c r="AI93" s="12"/>
    </row>
    <row r="94" spans="1:35" s="2" customFormat="1" ht="18.75" thickBot="1">
      <c r="A94" s="58">
        <v>89</v>
      </c>
      <c r="B94" s="5" t="s">
        <v>136</v>
      </c>
      <c r="C94" s="6" t="s">
        <v>6</v>
      </c>
      <c r="D94" s="8"/>
      <c r="E94" s="9"/>
      <c r="F94" s="8"/>
      <c r="G94" s="8"/>
      <c r="H94" s="7"/>
      <c r="I94" s="10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11"/>
      <c r="AI94" s="12"/>
    </row>
    <row r="95" spans="1:35" s="2" customFormat="1" ht="18.75" thickBot="1">
      <c r="A95" s="58">
        <v>90</v>
      </c>
      <c r="B95" s="5" t="s">
        <v>137</v>
      </c>
      <c r="C95" s="6" t="s">
        <v>7</v>
      </c>
      <c r="D95" s="8"/>
      <c r="E95" s="9"/>
      <c r="F95" s="8"/>
      <c r="G95" s="8"/>
      <c r="H95" s="7"/>
      <c r="I95" s="10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11"/>
      <c r="AI95" s="12"/>
    </row>
    <row r="96" spans="1:35" s="2" customFormat="1" ht="18.75" thickBot="1">
      <c r="A96" s="58">
        <v>91</v>
      </c>
      <c r="B96" s="5" t="s">
        <v>138</v>
      </c>
      <c r="C96" s="6" t="s">
        <v>8</v>
      </c>
      <c r="D96" s="8"/>
      <c r="E96" s="9"/>
      <c r="F96" s="8"/>
      <c r="G96" s="8"/>
      <c r="H96" s="7"/>
      <c r="I96" s="10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11"/>
      <c r="AI96" s="12"/>
    </row>
    <row r="97" spans="1:35" s="2" customFormat="1" ht="18.75" thickBot="1">
      <c r="A97" s="58">
        <v>92</v>
      </c>
      <c r="B97" s="5" t="s">
        <v>139</v>
      </c>
      <c r="C97" s="6" t="s">
        <v>10</v>
      </c>
      <c r="D97" s="8"/>
      <c r="E97" s="9"/>
      <c r="F97" s="8"/>
      <c r="G97" s="8"/>
      <c r="H97" s="7"/>
      <c r="I97" s="10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11"/>
      <c r="AI97" s="12"/>
    </row>
    <row r="98" spans="1:35" s="2" customFormat="1" ht="18.75" thickBot="1">
      <c r="A98" s="58">
        <v>93</v>
      </c>
      <c r="B98" s="5" t="s">
        <v>140</v>
      </c>
      <c r="C98" s="6" t="s">
        <v>6</v>
      </c>
      <c r="D98" s="8"/>
      <c r="E98" s="9"/>
      <c r="F98" s="8"/>
      <c r="G98" s="8"/>
      <c r="H98" s="7"/>
      <c r="I98" s="10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11"/>
      <c r="AI98" s="12"/>
    </row>
    <row r="99" spans="1:35" s="2" customFormat="1" ht="18.75" thickBot="1">
      <c r="A99" s="58">
        <v>94</v>
      </c>
      <c r="B99" s="5" t="s">
        <v>141</v>
      </c>
      <c r="C99" s="6" t="s">
        <v>7</v>
      </c>
      <c r="D99" s="8"/>
      <c r="E99" s="9"/>
      <c r="F99" s="8"/>
      <c r="G99" s="8"/>
      <c r="H99" s="7"/>
      <c r="I99" s="10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11"/>
      <c r="AI99" s="12"/>
    </row>
    <row r="100" spans="1:35" s="2" customFormat="1" ht="18.75" thickBot="1">
      <c r="A100" s="58">
        <v>95</v>
      </c>
      <c r="B100" s="5" t="s">
        <v>142</v>
      </c>
      <c r="C100" s="6" t="s">
        <v>8</v>
      </c>
      <c r="D100" s="8"/>
      <c r="E100" s="9"/>
      <c r="F100" s="8"/>
      <c r="G100" s="8"/>
      <c r="H100" s="7"/>
      <c r="I100" s="10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11"/>
      <c r="AI100" s="12"/>
    </row>
    <row r="101" spans="1:35" s="2" customFormat="1" ht="18.75" thickBot="1">
      <c r="A101" s="58">
        <v>96</v>
      </c>
      <c r="B101" s="5" t="s">
        <v>143</v>
      </c>
      <c r="C101" s="6" t="s">
        <v>10</v>
      </c>
      <c r="D101" s="8"/>
      <c r="E101" s="9"/>
      <c r="F101" s="8"/>
      <c r="G101" s="8"/>
      <c r="H101" s="7"/>
      <c r="I101" s="10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11"/>
      <c r="AI101" s="12"/>
    </row>
    <row r="102" spans="1:35" s="2" customFormat="1" ht="18.75" thickBot="1">
      <c r="A102" s="58">
        <v>97</v>
      </c>
      <c r="B102" s="5" t="s">
        <v>144</v>
      </c>
      <c r="C102" s="6" t="s">
        <v>6</v>
      </c>
      <c r="D102" s="8"/>
      <c r="E102" s="9"/>
      <c r="F102" s="8"/>
      <c r="G102" s="8"/>
      <c r="H102" s="7"/>
      <c r="I102" s="10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11"/>
      <c r="AI102" s="12"/>
    </row>
    <row r="103" spans="1:35" s="2" customFormat="1" ht="18.75" thickBot="1">
      <c r="A103" s="58">
        <v>98</v>
      </c>
      <c r="B103" s="5" t="s">
        <v>145</v>
      </c>
      <c r="C103" s="6" t="s">
        <v>7</v>
      </c>
      <c r="D103" s="8"/>
      <c r="E103" s="9"/>
      <c r="F103" s="8"/>
      <c r="G103" s="8"/>
      <c r="H103" s="7"/>
      <c r="I103" s="10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11"/>
      <c r="AI103" s="12"/>
    </row>
    <row r="104" spans="1:35" s="2" customFormat="1" ht="18.75" thickBot="1">
      <c r="A104" s="58">
        <v>99</v>
      </c>
      <c r="B104" s="5" t="s">
        <v>146</v>
      </c>
      <c r="C104" s="6" t="s">
        <v>8</v>
      </c>
      <c r="D104" s="8"/>
      <c r="E104" s="9"/>
      <c r="F104" s="8"/>
      <c r="G104" s="8"/>
      <c r="H104" s="7"/>
      <c r="I104" s="10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11"/>
      <c r="AI104" s="12"/>
    </row>
    <row r="105" spans="1:35" s="2" customFormat="1" ht="18.75" thickBot="1">
      <c r="A105" s="58">
        <v>100</v>
      </c>
      <c r="B105" s="5" t="s">
        <v>147</v>
      </c>
      <c r="C105" s="6" t="s">
        <v>10</v>
      </c>
      <c r="D105" s="8"/>
      <c r="E105" s="9"/>
      <c r="F105" s="8"/>
      <c r="G105" s="8"/>
      <c r="H105" s="7"/>
      <c r="I105" s="10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11"/>
      <c r="AI105" s="12"/>
    </row>
    <row r="106" spans="1:35" s="2" customFormat="1" ht="18.75" thickBot="1">
      <c r="A106" s="58">
        <v>101</v>
      </c>
      <c r="B106" s="5" t="s">
        <v>148</v>
      </c>
      <c r="C106" s="6" t="s">
        <v>6</v>
      </c>
      <c r="D106" s="8"/>
      <c r="E106" s="9"/>
      <c r="F106" s="8"/>
      <c r="G106" s="8"/>
      <c r="H106" s="7"/>
      <c r="I106" s="10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11"/>
      <c r="AI106" s="12"/>
    </row>
    <row r="107" spans="1:35" s="2" customFormat="1" ht="18.75" thickBot="1">
      <c r="A107" s="58">
        <v>102</v>
      </c>
      <c r="B107" s="5" t="s">
        <v>149</v>
      </c>
      <c r="C107" s="6" t="s">
        <v>7</v>
      </c>
      <c r="D107" s="8"/>
      <c r="E107" s="9"/>
      <c r="F107" s="8"/>
      <c r="G107" s="8"/>
      <c r="H107" s="7"/>
      <c r="I107" s="10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11"/>
      <c r="AI107" s="12"/>
    </row>
    <row r="108" spans="1:35" s="2" customFormat="1" ht="18.75" thickBot="1">
      <c r="A108" s="58">
        <v>103</v>
      </c>
      <c r="B108" s="5" t="s">
        <v>150</v>
      </c>
      <c r="C108" s="6" t="s">
        <v>8</v>
      </c>
      <c r="D108" s="8"/>
      <c r="E108" s="9"/>
      <c r="F108" s="8"/>
      <c r="G108" s="8"/>
      <c r="H108" s="7"/>
      <c r="I108" s="10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11"/>
      <c r="AI108" s="12"/>
    </row>
    <row r="109" spans="1:35" s="2" customFormat="1" ht="18.75" thickBot="1">
      <c r="A109" s="58">
        <v>104</v>
      </c>
      <c r="B109" s="5" t="s">
        <v>151</v>
      </c>
      <c r="C109" s="6" t="s">
        <v>10</v>
      </c>
      <c r="D109" s="8"/>
      <c r="E109" s="9"/>
      <c r="F109" s="8"/>
      <c r="G109" s="8"/>
      <c r="H109" s="7"/>
      <c r="I109" s="10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11"/>
      <c r="AI109" s="12"/>
    </row>
    <row r="110" spans="1:35" s="2" customFormat="1" ht="18.75" thickBot="1">
      <c r="A110" s="58">
        <v>105</v>
      </c>
      <c r="B110" s="5" t="s">
        <v>152</v>
      </c>
      <c r="C110" s="6" t="s">
        <v>6</v>
      </c>
      <c r="D110" s="8"/>
      <c r="E110" s="9"/>
      <c r="F110" s="8"/>
      <c r="G110" s="8"/>
      <c r="H110" s="7"/>
      <c r="I110" s="10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11"/>
      <c r="AI110" s="12"/>
    </row>
    <row r="111" spans="1:35" s="2" customFormat="1" ht="18.75" thickBot="1">
      <c r="A111" s="58">
        <v>106</v>
      </c>
      <c r="B111" s="5" t="s">
        <v>153</v>
      </c>
      <c r="C111" s="6" t="s">
        <v>7</v>
      </c>
      <c r="D111" s="8"/>
      <c r="E111" s="9"/>
      <c r="F111" s="8"/>
      <c r="G111" s="8"/>
      <c r="H111" s="7"/>
      <c r="I111" s="10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11"/>
      <c r="AI111" s="12"/>
    </row>
    <row r="112" spans="1:35" s="2" customFormat="1" ht="18.75" thickBot="1">
      <c r="A112" s="58">
        <v>107</v>
      </c>
      <c r="B112" s="5" t="s">
        <v>154</v>
      </c>
      <c r="C112" s="6" t="s">
        <v>8</v>
      </c>
      <c r="D112" s="8"/>
      <c r="E112" s="9"/>
      <c r="F112" s="8"/>
      <c r="G112" s="8"/>
      <c r="H112" s="7"/>
      <c r="I112" s="10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11"/>
      <c r="AI112" s="12"/>
    </row>
    <row r="113" spans="1:35" s="2" customFormat="1" ht="18.75" thickBot="1">
      <c r="A113" s="58">
        <v>108</v>
      </c>
      <c r="B113" s="5" t="s">
        <v>155</v>
      </c>
      <c r="C113" s="6" t="s">
        <v>10</v>
      </c>
      <c r="D113" s="8"/>
      <c r="E113" s="9"/>
      <c r="F113" s="8"/>
      <c r="G113" s="8"/>
      <c r="H113" s="7"/>
      <c r="I113" s="10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11"/>
      <c r="AI113" s="12"/>
    </row>
    <row r="114" spans="1:35" s="2" customFormat="1" ht="18.75" thickBot="1">
      <c r="A114" s="58">
        <v>109</v>
      </c>
      <c r="B114" s="5" t="s">
        <v>156</v>
      </c>
      <c r="C114" s="6" t="s">
        <v>6</v>
      </c>
      <c r="D114" s="8"/>
      <c r="E114" s="9"/>
      <c r="F114" s="8"/>
      <c r="G114" s="8"/>
      <c r="H114" s="7"/>
      <c r="I114" s="10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11"/>
      <c r="AI114" s="12"/>
    </row>
    <row r="115" spans="1:35" s="2" customFormat="1" ht="18.75" thickBot="1">
      <c r="A115" s="58">
        <v>110</v>
      </c>
      <c r="B115" s="5" t="s">
        <v>157</v>
      </c>
      <c r="C115" s="6" t="s">
        <v>7</v>
      </c>
      <c r="D115" s="8"/>
      <c r="E115" s="9"/>
      <c r="F115" s="8"/>
      <c r="G115" s="8"/>
      <c r="H115" s="7"/>
      <c r="I115" s="10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11"/>
      <c r="AI115" s="12"/>
    </row>
    <row r="116" spans="1:35" s="2" customFormat="1" ht="18.75" thickBot="1">
      <c r="A116" s="58">
        <v>111</v>
      </c>
      <c r="B116" s="5" t="s">
        <v>158</v>
      </c>
      <c r="C116" s="6" t="s">
        <v>8</v>
      </c>
      <c r="D116" s="8"/>
      <c r="E116" s="9"/>
      <c r="F116" s="8"/>
      <c r="G116" s="8"/>
      <c r="H116" s="7"/>
      <c r="I116" s="10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11"/>
      <c r="AI116" s="12"/>
    </row>
    <row r="117" spans="1:35" s="2" customFormat="1" ht="18.75" thickBot="1">
      <c r="A117" s="58">
        <v>112</v>
      </c>
      <c r="B117" s="5" t="s">
        <v>159</v>
      </c>
      <c r="C117" s="6" t="s">
        <v>10</v>
      </c>
      <c r="D117" s="8"/>
      <c r="E117" s="9"/>
      <c r="F117" s="8"/>
      <c r="G117" s="8"/>
      <c r="H117" s="7"/>
      <c r="I117" s="10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11"/>
      <c r="AI117" s="12"/>
    </row>
    <row r="118" spans="1:35" s="2" customFormat="1" ht="18.75" thickBot="1">
      <c r="A118" s="58">
        <v>113</v>
      </c>
      <c r="B118" s="5" t="s">
        <v>160</v>
      </c>
      <c r="C118" s="6" t="s">
        <v>6</v>
      </c>
      <c r="D118" s="8"/>
      <c r="E118" s="9"/>
      <c r="F118" s="8"/>
      <c r="G118" s="8"/>
      <c r="H118" s="7"/>
      <c r="I118" s="10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11"/>
      <c r="AI118" s="12"/>
    </row>
    <row r="119" spans="1:35" s="2" customFormat="1" ht="18.75" thickBot="1">
      <c r="A119" s="58">
        <v>114</v>
      </c>
      <c r="B119" s="5" t="s">
        <v>161</v>
      </c>
      <c r="C119" s="6" t="s">
        <v>7</v>
      </c>
      <c r="D119" s="8"/>
      <c r="E119" s="9"/>
      <c r="F119" s="8"/>
      <c r="G119" s="8"/>
      <c r="H119" s="7"/>
      <c r="I119" s="10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11"/>
      <c r="AI119" s="12"/>
    </row>
    <row r="120" spans="1:35" s="2" customFormat="1" ht="18.75" thickBot="1">
      <c r="A120" s="58">
        <v>115</v>
      </c>
      <c r="B120" s="5" t="s">
        <v>162</v>
      </c>
      <c r="C120" s="6" t="s">
        <v>8</v>
      </c>
      <c r="D120" s="8"/>
      <c r="E120" s="9"/>
      <c r="F120" s="8"/>
      <c r="G120" s="8"/>
      <c r="H120" s="7"/>
      <c r="I120" s="10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11"/>
      <c r="AI120" s="12"/>
    </row>
    <row r="121" spans="1:35" s="2" customFormat="1" ht="18.75" thickBot="1">
      <c r="A121" s="58">
        <v>116</v>
      </c>
      <c r="B121" s="5" t="s">
        <v>163</v>
      </c>
      <c r="C121" s="6" t="s">
        <v>10</v>
      </c>
      <c r="D121" s="8"/>
      <c r="E121" s="9"/>
      <c r="F121" s="8"/>
      <c r="G121" s="8"/>
      <c r="H121" s="7"/>
      <c r="I121" s="10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11"/>
      <c r="AI121" s="12"/>
    </row>
    <row r="122" spans="1:35" s="2" customFormat="1" ht="18.75" thickBot="1">
      <c r="A122" s="58">
        <v>117</v>
      </c>
      <c r="B122" s="5" t="s">
        <v>164</v>
      </c>
      <c r="C122" s="6" t="s">
        <v>6</v>
      </c>
      <c r="D122" s="8"/>
      <c r="E122" s="9"/>
      <c r="F122" s="8"/>
      <c r="G122" s="8"/>
      <c r="H122" s="7"/>
      <c r="I122" s="10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11"/>
      <c r="AI122" s="12"/>
    </row>
    <row r="123" spans="1:35" s="2" customFormat="1" ht="18.75" thickBot="1">
      <c r="A123" s="58">
        <v>118</v>
      </c>
      <c r="B123" s="5" t="s">
        <v>165</v>
      </c>
      <c r="C123" s="6" t="s">
        <v>7</v>
      </c>
      <c r="D123" s="8"/>
      <c r="E123" s="9"/>
      <c r="F123" s="8"/>
      <c r="G123" s="8"/>
      <c r="H123" s="7"/>
      <c r="I123" s="10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11"/>
      <c r="AI123" s="12"/>
    </row>
    <row r="124" spans="1:35" s="2" customFormat="1" ht="18.75" thickBot="1">
      <c r="A124" s="58">
        <v>119</v>
      </c>
      <c r="B124" s="5" t="s">
        <v>166</v>
      </c>
      <c r="C124" s="6" t="s">
        <v>8</v>
      </c>
      <c r="D124" s="8"/>
      <c r="E124" s="9"/>
      <c r="F124" s="8"/>
      <c r="G124" s="8"/>
      <c r="H124" s="7"/>
      <c r="I124" s="10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11"/>
      <c r="AI124" s="12"/>
    </row>
    <row r="125" spans="1:35" s="2" customFormat="1" ht="18.75" thickBot="1">
      <c r="A125" s="58">
        <v>120</v>
      </c>
      <c r="B125" s="5" t="s">
        <v>167</v>
      </c>
      <c r="C125" s="6" t="s">
        <v>10</v>
      </c>
      <c r="D125" s="8"/>
      <c r="E125" s="9"/>
      <c r="F125" s="8"/>
      <c r="G125" s="8"/>
      <c r="H125" s="7"/>
      <c r="I125" s="10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11"/>
      <c r="AI125" s="12"/>
    </row>
    <row r="126" spans="1:35" s="2" customFormat="1" ht="18.75" thickBot="1">
      <c r="A126" s="58">
        <v>121</v>
      </c>
      <c r="B126" s="5" t="s">
        <v>168</v>
      </c>
      <c r="C126" s="6" t="s">
        <v>6</v>
      </c>
      <c r="D126" s="8"/>
      <c r="E126" s="9"/>
      <c r="F126" s="8"/>
      <c r="G126" s="8"/>
      <c r="H126" s="7"/>
      <c r="I126" s="10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11"/>
      <c r="AI126" s="12"/>
    </row>
    <row r="127" spans="1:35" s="2" customFormat="1" ht="18.75" thickBot="1">
      <c r="A127" s="58">
        <v>122</v>
      </c>
      <c r="B127" s="5" t="s">
        <v>169</v>
      </c>
      <c r="C127" s="6" t="s">
        <v>7</v>
      </c>
      <c r="D127" s="8"/>
      <c r="E127" s="9"/>
      <c r="F127" s="8"/>
      <c r="G127" s="8"/>
      <c r="H127" s="7"/>
      <c r="I127" s="10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11"/>
      <c r="AI127" s="12"/>
    </row>
    <row r="128" spans="1:35" s="2" customFormat="1" ht="18.75" thickBot="1">
      <c r="A128" s="58">
        <v>123</v>
      </c>
      <c r="B128" s="5" t="s">
        <v>170</v>
      </c>
      <c r="C128" s="6" t="s">
        <v>8</v>
      </c>
      <c r="D128" s="8"/>
      <c r="E128" s="9"/>
      <c r="F128" s="8"/>
      <c r="G128" s="8"/>
      <c r="H128" s="7"/>
      <c r="I128" s="10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11"/>
      <c r="AI128" s="12"/>
    </row>
    <row r="129" spans="1:35" s="2" customFormat="1" ht="18.75" thickBot="1">
      <c r="A129" s="58">
        <v>124</v>
      </c>
      <c r="B129" s="5" t="s">
        <v>171</v>
      </c>
      <c r="C129" s="6" t="s">
        <v>10</v>
      </c>
      <c r="D129" s="8"/>
      <c r="E129" s="9"/>
      <c r="F129" s="8"/>
      <c r="G129" s="8"/>
      <c r="H129" s="7"/>
      <c r="I129" s="10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11"/>
      <c r="AI129" s="12"/>
    </row>
    <row r="130" spans="1:35" s="2" customFormat="1" ht="18.75" thickBot="1">
      <c r="A130" s="58">
        <v>125</v>
      </c>
      <c r="B130" s="5" t="s">
        <v>172</v>
      </c>
      <c r="C130" s="6" t="s">
        <v>6</v>
      </c>
      <c r="D130" s="8"/>
      <c r="E130" s="9"/>
      <c r="F130" s="8"/>
      <c r="G130" s="8"/>
      <c r="H130" s="7"/>
      <c r="I130" s="10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11"/>
      <c r="AI130" s="12"/>
    </row>
    <row r="131" spans="1:35" s="2" customFormat="1" ht="18.75" thickBot="1">
      <c r="A131" s="58">
        <v>126</v>
      </c>
      <c r="B131" s="5" t="s">
        <v>173</v>
      </c>
      <c r="C131" s="6" t="s">
        <v>7</v>
      </c>
      <c r="D131" s="8"/>
      <c r="E131" s="9"/>
      <c r="F131" s="8"/>
      <c r="G131" s="8"/>
      <c r="H131" s="7"/>
      <c r="I131" s="10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11"/>
      <c r="AI131" s="12"/>
    </row>
    <row r="132" spans="1:35" s="2" customFormat="1" ht="18.75" thickBot="1">
      <c r="A132" s="58">
        <v>127</v>
      </c>
      <c r="B132" s="5" t="s">
        <v>174</v>
      </c>
      <c r="C132" s="6" t="s">
        <v>8</v>
      </c>
      <c r="D132" s="8"/>
      <c r="E132" s="9"/>
      <c r="F132" s="8"/>
      <c r="G132" s="8"/>
      <c r="H132" s="7"/>
      <c r="I132" s="10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11"/>
      <c r="AI132" s="12"/>
    </row>
    <row r="133" spans="1:35" s="2" customFormat="1" ht="18.75" thickBot="1">
      <c r="A133" s="58">
        <v>128</v>
      </c>
      <c r="B133" s="5" t="s">
        <v>175</v>
      </c>
      <c r="C133" s="6" t="s">
        <v>10</v>
      </c>
      <c r="D133" s="8"/>
      <c r="E133" s="9"/>
      <c r="F133" s="8"/>
      <c r="G133" s="8"/>
      <c r="H133" s="7"/>
      <c r="I133" s="10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11"/>
      <c r="AI133" s="12"/>
    </row>
    <row r="134" spans="1:35" s="2" customFormat="1" ht="18.75" thickBot="1">
      <c r="A134" s="58">
        <v>129</v>
      </c>
      <c r="B134" s="5" t="s">
        <v>176</v>
      </c>
      <c r="C134" s="6" t="s">
        <v>6</v>
      </c>
      <c r="D134" s="8"/>
      <c r="E134" s="9"/>
      <c r="F134" s="8"/>
      <c r="G134" s="8"/>
      <c r="H134" s="7"/>
      <c r="I134" s="10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11"/>
      <c r="AI134" s="12"/>
    </row>
    <row r="135" spans="1:35" s="2" customFormat="1" ht="18.75" thickBot="1">
      <c r="A135" s="58">
        <v>130</v>
      </c>
      <c r="B135" s="5" t="s">
        <v>177</v>
      </c>
      <c r="C135" s="6" t="s">
        <v>7</v>
      </c>
      <c r="D135" s="8"/>
      <c r="E135" s="9"/>
      <c r="F135" s="8"/>
      <c r="G135" s="8"/>
      <c r="H135" s="7"/>
      <c r="I135" s="10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11"/>
      <c r="AI135" s="12"/>
    </row>
    <row r="136" spans="1:35" s="2" customFormat="1" ht="18.75" thickBot="1">
      <c r="A136" s="58">
        <v>131</v>
      </c>
      <c r="B136" s="5" t="s">
        <v>178</v>
      </c>
      <c r="C136" s="6" t="s">
        <v>8</v>
      </c>
      <c r="D136" s="8"/>
      <c r="E136" s="9"/>
      <c r="F136" s="8"/>
      <c r="G136" s="8"/>
      <c r="H136" s="7"/>
      <c r="I136" s="10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11"/>
      <c r="AI136" s="12"/>
    </row>
    <row r="137" spans="1:35" s="2" customFormat="1" ht="18.75" thickBot="1">
      <c r="A137" s="58">
        <v>132</v>
      </c>
      <c r="B137" s="5" t="s">
        <v>179</v>
      </c>
      <c r="C137" s="6" t="s">
        <v>10</v>
      </c>
      <c r="D137" s="8"/>
      <c r="E137" s="9"/>
      <c r="F137" s="8"/>
      <c r="G137" s="8"/>
      <c r="H137" s="7"/>
      <c r="I137" s="10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11"/>
      <c r="AI137" s="12"/>
    </row>
    <row r="138" spans="1:35" s="2" customFormat="1" ht="18.75" thickBot="1">
      <c r="A138" s="58">
        <v>133</v>
      </c>
      <c r="B138" s="5" t="s">
        <v>180</v>
      </c>
      <c r="C138" s="6" t="s">
        <v>6</v>
      </c>
      <c r="D138" s="8"/>
      <c r="E138" s="9"/>
      <c r="F138" s="8"/>
      <c r="G138" s="8"/>
      <c r="H138" s="7"/>
      <c r="I138" s="10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11"/>
      <c r="AI138" s="12"/>
    </row>
    <row r="139" spans="1:35" s="2" customFormat="1" ht="18.75" thickBot="1">
      <c r="A139" s="58">
        <v>134</v>
      </c>
      <c r="B139" s="5" t="s">
        <v>181</v>
      </c>
      <c r="C139" s="6" t="s">
        <v>7</v>
      </c>
      <c r="D139" s="8"/>
      <c r="E139" s="9"/>
      <c r="F139" s="8"/>
      <c r="G139" s="8"/>
      <c r="H139" s="7"/>
      <c r="I139" s="10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11"/>
      <c r="AI139" s="12"/>
    </row>
    <row r="140" spans="1:35" s="2" customFormat="1" ht="18.75" thickBot="1">
      <c r="A140" s="58">
        <v>135</v>
      </c>
      <c r="B140" s="5" t="s">
        <v>182</v>
      </c>
      <c r="C140" s="6" t="s">
        <v>8</v>
      </c>
      <c r="D140" s="8"/>
      <c r="E140" s="9"/>
      <c r="F140" s="8"/>
      <c r="G140" s="8"/>
      <c r="H140" s="7"/>
      <c r="I140" s="10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11"/>
      <c r="AI140" s="12"/>
    </row>
    <row r="141" spans="1:35" s="2" customFormat="1" ht="18.75" thickBot="1">
      <c r="A141" s="58">
        <v>136</v>
      </c>
      <c r="B141" s="5" t="s">
        <v>183</v>
      </c>
      <c r="C141" s="6" t="s">
        <v>10</v>
      </c>
      <c r="D141" s="8"/>
      <c r="E141" s="9"/>
      <c r="F141" s="8"/>
      <c r="G141" s="8"/>
      <c r="H141" s="7"/>
      <c r="I141" s="10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11"/>
      <c r="AI141" s="12"/>
    </row>
    <row r="142" spans="1:35" s="2" customFormat="1" ht="18.75" thickBot="1">
      <c r="A142" s="58">
        <v>137</v>
      </c>
      <c r="B142" s="5" t="s">
        <v>184</v>
      </c>
      <c r="C142" s="6" t="s">
        <v>6</v>
      </c>
      <c r="D142" s="8"/>
      <c r="E142" s="9"/>
      <c r="F142" s="8"/>
      <c r="G142" s="8"/>
      <c r="H142" s="7"/>
      <c r="I142" s="10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11"/>
      <c r="AI142" s="12"/>
    </row>
    <row r="143" spans="1:35" s="2" customFormat="1" ht="18.75" thickBot="1">
      <c r="A143" s="58">
        <v>138</v>
      </c>
      <c r="B143" s="5" t="s">
        <v>185</v>
      </c>
      <c r="C143" s="6" t="s">
        <v>7</v>
      </c>
      <c r="D143" s="8"/>
      <c r="E143" s="9"/>
      <c r="F143" s="8"/>
      <c r="G143" s="8"/>
      <c r="H143" s="7"/>
      <c r="I143" s="10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11"/>
      <c r="AI143" s="12"/>
    </row>
    <row r="144" spans="1:35" s="2" customFormat="1" ht="18.75" thickBot="1">
      <c r="A144" s="58">
        <v>139</v>
      </c>
      <c r="B144" s="5" t="s">
        <v>186</v>
      </c>
      <c r="C144" s="6" t="s">
        <v>8</v>
      </c>
      <c r="D144" s="8"/>
      <c r="E144" s="9"/>
      <c r="F144" s="8"/>
      <c r="G144" s="8"/>
      <c r="H144" s="7"/>
      <c r="I144" s="10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11"/>
      <c r="AI144" s="12"/>
    </row>
    <row r="145" spans="1:35" s="2" customFormat="1" ht="18.75" thickBot="1">
      <c r="A145" s="58">
        <v>140</v>
      </c>
      <c r="B145" s="5" t="s">
        <v>187</v>
      </c>
      <c r="C145" s="6" t="s">
        <v>10</v>
      </c>
      <c r="D145" s="8"/>
      <c r="E145" s="9"/>
      <c r="F145" s="8"/>
      <c r="G145" s="8"/>
      <c r="H145" s="7"/>
      <c r="I145" s="10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11"/>
      <c r="AI145" s="12"/>
    </row>
    <row r="146" spans="1:35" s="2" customFormat="1" ht="18.75" thickBot="1">
      <c r="A146" s="58">
        <v>141</v>
      </c>
      <c r="B146" s="5" t="s">
        <v>188</v>
      </c>
      <c r="C146" s="6" t="s">
        <v>6</v>
      </c>
      <c r="D146" s="8"/>
      <c r="E146" s="9"/>
      <c r="F146" s="8"/>
      <c r="G146" s="8"/>
      <c r="H146" s="7"/>
      <c r="I146" s="10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11"/>
      <c r="AI146" s="12"/>
    </row>
    <row r="147" spans="1:35" s="2" customFormat="1" ht="18.75" thickBot="1">
      <c r="A147" s="58">
        <v>142</v>
      </c>
      <c r="B147" s="5" t="s">
        <v>189</v>
      </c>
      <c r="C147" s="6" t="s">
        <v>7</v>
      </c>
      <c r="D147" s="8"/>
      <c r="E147" s="9"/>
      <c r="F147" s="8"/>
      <c r="G147" s="8"/>
      <c r="H147" s="7"/>
      <c r="I147" s="10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11"/>
      <c r="AI147" s="12"/>
    </row>
    <row r="148" spans="1:35" s="2" customFormat="1" ht="18.75" thickBot="1">
      <c r="A148" s="58">
        <v>143</v>
      </c>
      <c r="B148" s="5" t="s">
        <v>190</v>
      </c>
      <c r="C148" s="6" t="s">
        <v>8</v>
      </c>
      <c r="D148" s="8"/>
      <c r="E148" s="9"/>
      <c r="F148" s="8"/>
      <c r="G148" s="8"/>
      <c r="H148" s="7"/>
      <c r="I148" s="10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11"/>
      <c r="AI148" s="12"/>
    </row>
    <row r="149" spans="1:35" s="2" customFormat="1" ht="18.75" thickBot="1">
      <c r="A149" s="58">
        <v>144</v>
      </c>
      <c r="B149" s="5" t="s">
        <v>191</v>
      </c>
      <c r="C149" s="6" t="s">
        <v>10</v>
      </c>
      <c r="D149" s="8"/>
      <c r="E149" s="9"/>
      <c r="F149" s="8"/>
      <c r="G149" s="8"/>
      <c r="H149" s="7"/>
      <c r="I149" s="10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11"/>
      <c r="AI149" s="12"/>
    </row>
    <row r="150" spans="1:35" s="2" customFormat="1" ht="18.75" thickBot="1">
      <c r="A150" s="58">
        <v>145</v>
      </c>
      <c r="B150" s="5" t="s">
        <v>192</v>
      </c>
      <c r="C150" s="6" t="s">
        <v>6</v>
      </c>
      <c r="D150" s="8"/>
      <c r="E150" s="9"/>
      <c r="F150" s="8"/>
      <c r="G150" s="8"/>
      <c r="H150" s="7"/>
      <c r="I150" s="10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11"/>
      <c r="AI150" s="12"/>
    </row>
    <row r="151" spans="1:35" s="2" customFormat="1" ht="18.75" thickBot="1">
      <c r="A151" s="58">
        <v>146</v>
      </c>
      <c r="B151" s="5" t="s">
        <v>193</v>
      </c>
      <c r="C151" s="6" t="s">
        <v>7</v>
      </c>
      <c r="D151" s="8"/>
      <c r="E151" s="9"/>
      <c r="F151" s="8"/>
      <c r="G151" s="8"/>
      <c r="H151" s="7"/>
      <c r="I151" s="10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11"/>
      <c r="AI151" s="12"/>
    </row>
    <row r="152" spans="1:35" s="2" customFormat="1" ht="18.75" thickBot="1">
      <c r="A152" s="58">
        <v>147</v>
      </c>
      <c r="B152" s="5" t="s">
        <v>194</v>
      </c>
      <c r="C152" s="6" t="s">
        <v>8</v>
      </c>
      <c r="D152" s="8"/>
      <c r="E152" s="9"/>
      <c r="F152" s="8"/>
      <c r="G152" s="8"/>
      <c r="H152" s="7"/>
      <c r="I152" s="10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11"/>
      <c r="AI152" s="12"/>
    </row>
    <row r="153" spans="1:35" s="2" customFormat="1" ht="18.75" thickBot="1">
      <c r="A153" s="58">
        <v>148</v>
      </c>
      <c r="B153" s="5" t="s">
        <v>195</v>
      </c>
      <c r="C153" s="6" t="s">
        <v>10</v>
      </c>
      <c r="D153" s="8"/>
      <c r="E153" s="9"/>
      <c r="F153" s="8"/>
      <c r="G153" s="8"/>
      <c r="H153" s="7"/>
      <c r="I153" s="10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11"/>
      <c r="AI153" s="12"/>
    </row>
    <row r="154" spans="1:35" s="2" customFormat="1" ht="18.75" thickBot="1">
      <c r="A154" s="58">
        <v>149</v>
      </c>
      <c r="B154" s="5" t="s">
        <v>196</v>
      </c>
      <c r="C154" s="6" t="s">
        <v>6</v>
      </c>
      <c r="D154" s="8"/>
      <c r="E154" s="9"/>
      <c r="F154" s="8"/>
      <c r="G154" s="8"/>
      <c r="H154" s="7"/>
      <c r="I154" s="10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11"/>
      <c r="AI154" s="12"/>
    </row>
    <row r="155" spans="1:35" s="2" customFormat="1" ht="18.75" thickBot="1">
      <c r="A155" s="58">
        <v>150</v>
      </c>
      <c r="B155" s="5" t="s">
        <v>197</v>
      </c>
      <c r="C155" s="6" t="s">
        <v>7</v>
      </c>
      <c r="D155" s="8"/>
      <c r="E155" s="9"/>
      <c r="F155" s="8"/>
      <c r="G155" s="8"/>
      <c r="H155" s="7"/>
      <c r="I155" s="10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11"/>
      <c r="AI155" s="12"/>
    </row>
    <row r="156" spans="1:35" s="2" customFormat="1" ht="18.75" thickBot="1">
      <c r="A156" s="58">
        <v>151</v>
      </c>
      <c r="B156" s="5" t="s">
        <v>198</v>
      </c>
      <c r="C156" s="6" t="s">
        <v>8</v>
      </c>
      <c r="D156" s="8"/>
      <c r="E156" s="9"/>
      <c r="F156" s="8"/>
      <c r="G156" s="8"/>
      <c r="H156" s="7"/>
      <c r="I156" s="10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11"/>
      <c r="AI156" s="12"/>
    </row>
    <row r="157" spans="1:35" s="2" customFormat="1" ht="18.75" thickBot="1">
      <c r="A157" s="58">
        <v>152</v>
      </c>
      <c r="B157" s="5" t="s">
        <v>199</v>
      </c>
      <c r="C157" s="6" t="s">
        <v>10</v>
      </c>
      <c r="D157" s="8"/>
      <c r="E157" s="9"/>
      <c r="F157" s="8"/>
      <c r="G157" s="8"/>
      <c r="H157" s="7"/>
      <c r="I157" s="10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11"/>
      <c r="AI157" s="12"/>
    </row>
    <row r="158" spans="1:35" s="2" customFormat="1" ht="18.75" thickBot="1">
      <c r="A158" s="58">
        <v>153</v>
      </c>
      <c r="B158" s="5" t="s">
        <v>200</v>
      </c>
      <c r="C158" s="6" t="s">
        <v>6</v>
      </c>
      <c r="D158" s="8"/>
      <c r="E158" s="9"/>
      <c r="F158" s="8"/>
      <c r="G158" s="8"/>
      <c r="H158" s="7"/>
      <c r="I158" s="10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11"/>
      <c r="AI158" s="12"/>
    </row>
    <row r="159" spans="1:35" s="2" customFormat="1" ht="18.75" thickBot="1">
      <c r="A159" s="58">
        <v>154</v>
      </c>
      <c r="B159" s="5" t="s">
        <v>201</v>
      </c>
      <c r="C159" s="6" t="s">
        <v>7</v>
      </c>
      <c r="D159" s="8"/>
      <c r="E159" s="9"/>
      <c r="F159" s="8"/>
      <c r="G159" s="8"/>
      <c r="H159" s="7"/>
      <c r="I159" s="10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11"/>
      <c r="AI159" s="12"/>
    </row>
    <row r="160" spans="1:35" s="2" customFormat="1" ht="18.75" thickBot="1">
      <c r="A160" s="58">
        <v>155</v>
      </c>
      <c r="B160" s="5" t="s">
        <v>202</v>
      </c>
      <c r="C160" s="6" t="s">
        <v>8</v>
      </c>
      <c r="D160" s="8"/>
      <c r="E160" s="9"/>
      <c r="F160" s="8"/>
      <c r="G160" s="8"/>
      <c r="H160" s="7"/>
      <c r="I160" s="10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11"/>
      <c r="AI160" s="12"/>
    </row>
    <row r="161" spans="1:35" s="2" customFormat="1" ht="18.75" thickBot="1">
      <c r="A161" s="58">
        <v>156</v>
      </c>
      <c r="B161" s="5" t="s">
        <v>203</v>
      </c>
      <c r="C161" s="6" t="s">
        <v>10</v>
      </c>
      <c r="D161" s="8"/>
      <c r="E161" s="9"/>
      <c r="F161" s="8"/>
      <c r="G161" s="8"/>
      <c r="H161" s="7"/>
      <c r="I161" s="10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11"/>
      <c r="AI161" s="12"/>
    </row>
    <row r="162" spans="1:35" s="2" customFormat="1" ht="18.75" thickBot="1">
      <c r="A162" s="58">
        <v>157</v>
      </c>
      <c r="B162" s="5" t="s">
        <v>204</v>
      </c>
      <c r="C162" s="6" t="s">
        <v>6</v>
      </c>
      <c r="D162" s="8"/>
      <c r="E162" s="9"/>
      <c r="F162" s="8"/>
      <c r="G162" s="8"/>
      <c r="H162" s="7"/>
      <c r="I162" s="10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11"/>
      <c r="AI162" s="12"/>
    </row>
    <row r="163" spans="1:35" s="2" customFormat="1" ht="18.75" thickBot="1">
      <c r="A163" s="58">
        <v>158</v>
      </c>
      <c r="B163" s="5" t="s">
        <v>205</v>
      </c>
      <c r="C163" s="6" t="s">
        <v>7</v>
      </c>
      <c r="D163" s="8"/>
      <c r="E163" s="9"/>
      <c r="F163" s="8"/>
      <c r="G163" s="8"/>
      <c r="H163" s="7"/>
      <c r="I163" s="10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11"/>
      <c r="AI163" s="12"/>
    </row>
    <row r="164" spans="1:35" s="2" customFormat="1" ht="18.75" thickBot="1">
      <c r="A164" s="58">
        <v>159</v>
      </c>
      <c r="B164" s="5" t="s">
        <v>206</v>
      </c>
      <c r="C164" s="6" t="s">
        <v>8</v>
      </c>
      <c r="D164" s="8"/>
      <c r="E164" s="9"/>
      <c r="F164" s="8"/>
      <c r="G164" s="8"/>
      <c r="H164" s="7"/>
      <c r="I164" s="10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11"/>
      <c r="AI164" s="12"/>
    </row>
    <row r="165" spans="1:35" s="2" customFormat="1" ht="18.75" thickBot="1">
      <c r="A165" s="58">
        <v>160</v>
      </c>
      <c r="B165" s="5" t="s">
        <v>207</v>
      </c>
      <c r="C165" s="6" t="s">
        <v>10</v>
      </c>
      <c r="D165" s="8"/>
      <c r="E165" s="9"/>
      <c r="F165" s="8"/>
      <c r="G165" s="8"/>
      <c r="H165" s="7"/>
      <c r="I165" s="10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11"/>
      <c r="AI165" s="12"/>
    </row>
    <row r="166" spans="1:35" s="2" customFormat="1" ht="18.75" thickBot="1">
      <c r="A166" s="58">
        <v>161</v>
      </c>
      <c r="B166" s="5" t="s">
        <v>208</v>
      </c>
      <c r="C166" s="6" t="s">
        <v>6</v>
      </c>
      <c r="D166" s="8"/>
      <c r="E166" s="9"/>
      <c r="F166" s="8"/>
      <c r="G166" s="8"/>
      <c r="H166" s="7"/>
      <c r="I166" s="10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11"/>
      <c r="AI166" s="12"/>
    </row>
    <row r="167" spans="1:35" s="2" customFormat="1" ht="18.75" thickBot="1">
      <c r="A167" s="58">
        <v>162</v>
      </c>
      <c r="B167" s="5" t="s">
        <v>209</v>
      </c>
      <c r="C167" s="6" t="s">
        <v>7</v>
      </c>
      <c r="D167" s="8"/>
      <c r="E167" s="9"/>
      <c r="F167" s="8"/>
      <c r="G167" s="8"/>
      <c r="H167" s="7"/>
      <c r="I167" s="10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11"/>
      <c r="AI167" s="12"/>
    </row>
    <row r="168" spans="1:35" s="2" customFormat="1" ht="18.75" thickBot="1">
      <c r="A168" s="58">
        <v>163</v>
      </c>
      <c r="B168" s="5" t="s">
        <v>210</v>
      </c>
      <c r="C168" s="6" t="s">
        <v>8</v>
      </c>
      <c r="D168" s="8"/>
      <c r="E168" s="9"/>
      <c r="F168" s="8"/>
      <c r="G168" s="8"/>
      <c r="H168" s="7"/>
      <c r="I168" s="10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11"/>
      <c r="AI168" s="12"/>
    </row>
    <row r="169" spans="1:35" s="2" customFormat="1" ht="18.75" thickBot="1">
      <c r="A169" s="58">
        <v>164</v>
      </c>
      <c r="B169" s="5" t="s">
        <v>211</v>
      </c>
      <c r="C169" s="6" t="s">
        <v>10</v>
      </c>
      <c r="D169" s="8"/>
      <c r="E169" s="9"/>
      <c r="F169" s="8"/>
      <c r="G169" s="8"/>
      <c r="H169" s="7"/>
      <c r="I169" s="10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11"/>
      <c r="AI169" s="12"/>
    </row>
    <row r="170" spans="1:35" s="2" customFormat="1" ht="18.75" thickBot="1">
      <c r="A170" s="58">
        <v>165</v>
      </c>
      <c r="B170" s="5" t="s">
        <v>212</v>
      </c>
      <c r="C170" s="6" t="s">
        <v>6</v>
      </c>
      <c r="D170" s="8"/>
      <c r="E170" s="9"/>
      <c r="F170" s="8"/>
      <c r="G170" s="8"/>
      <c r="H170" s="7"/>
      <c r="I170" s="10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11"/>
      <c r="AI170" s="12"/>
    </row>
    <row r="171" spans="1:35" s="2" customFormat="1" ht="18.75" thickBot="1">
      <c r="A171" s="58">
        <v>166</v>
      </c>
      <c r="B171" s="5" t="s">
        <v>213</v>
      </c>
      <c r="C171" s="6" t="s">
        <v>7</v>
      </c>
      <c r="D171" s="8"/>
      <c r="E171" s="9"/>
      <c r="F171" s="8"/>
      <c r="G171" s="8"/>
      <c r="H171" s="7"/>
      <c r="I171" s="10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11"/>
      <c r="AI171" s="12"/>
    </row>
    <row r="172" spans="1:35" s="2" customFormat="1" ht="18.75" thickBot="1">
      <c r="A172" s="58">
        <v>167</v>
      </c>
      <c r="B172" s="5" t="s">
        <v>214</v>
      </c>
      <c r="C172" s="6" t="s">
        <v>8</v>
      </c>
      <c r="D172" s="8"/>
      <c r="E172" s="9"/>
      <c r="F172" s="8"/>
      <c r="G172" s="8"/>
      <c r="H172" s="7"/>
      <c r="I172" s="10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11"/>
      <c r="AI172" s="12"/>
    </row>
    <row r="173" spans="1:35" s="2" customFormat="1" ht="18.75" thickBot="1">
      <c r="A173" s="58">
        <v>168</v>
      </c>
      <c r="B173" s="5" t="s">
        <v>215</v>
      </c>
      <c r="C173" s="6" t="s">
        <v>10</v>
      </c>
      <c r="D173" s="8"/>
      <c r="E173" s="9"/>
      <c r="F173" s="8"/>
      <c r="G173" s="8"/>
      <c r="H173" s="7"/>
      <c r="I173" s="10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11"/>
      <c r="AI173" s="12"/>
    </row>
    <row r="174" spans="1:35" s="2" customFormat="1" ht="18.75" thickBot="1">
      <c r="A174" s="58">
        <v>169</v>
      </c>
      <c r="B174" s="5" t="s">
        <v>216</v>
      </c>
      <c r="C174" s="6" t="s">
        <v>6</v>
      </c>
      <c r="D174" s="8"/>
      <c r="E174" s="9"/>
      <c r="F174" s="8"/>
      <c r="G174" s="8"/>
      <c r="H174" s="7"/>
      <c r="I174" s="10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11"/>
      <c r="AI174" s="12"/>
    </row>
    <row r="175" spans="1:35" s="2" customFormat="1" ht="18.75" thickBot="1">
      <c r="A175" s="58">
        <v>170</v>
      </c>
      <c r="B175" s="5" t="s">
        <v>217</v>
      </c>
      <c r="C175" s="6" t="s">
        <v>7</v>
      </c>
      <c r="D175" s="8"/>
      <c r="E175" s="9"/>
      <c r="F175" s="8"/>
      <c r="G175" s="8"/>
      <c r="H175" s="7"/>
      <c r="I175" s="10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11"/>
      <c r="AI175" s="12"/>
    </row>
    <row r="176" spans="1:35" s="2" customFormat="1" ht="18.75" thickBot="1">
      <c r="A176" s="58">
        <v>171</v>
      </c>
      <c r="B176" s="5" t="s">
        <v>218</v>
      </c>
      <c r="C176" s="6" t="s">
        <v>8</v>
      </c>
      <c r="D176" s="8"/>
      <c r="E176" s="9"/>
      <c r="F176" s="8"/>
      <c r="G176" s="8"/>
      <c r="H176" s="7"/>
      <c r="I176" s="10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11"/>
      <c r="AI176" s="12"/>
    </row>
    <row r="177" spans="1:35" s="2" customFormat="1" ht="18.75" thickBot="1">
      <c r="A177" s="58">
        <v>172</v>
      </c>
      <c r="B177" s="5" t="s">
        <v>219</v>
      </c>
      <c r="C177" s="6" t="s">
        <v>10</v>
      </c>
      <c r="D177" s="8"/>
      <c r="E177" s="9"/>
      <c r="F177" s="8"/>
      <c r="G177" s="8"/>
      <c r="H177" s="7"/>
      <c r="I177" s="10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11"/>
      <c r="AI177" s="12"/>
    </row>
    <row r="178" spans="1:35" s="2" customFormat="1" ht="18.75" thickBot="1">
      <c r="A178" s="58">
        <v>173</v>
      </c>
      <c r="B178" s="5" t="s">
        <v>220</v>
      </c>
      <c r="C178" s="6" t="s">
        <v>6</v>
      </c>
      <c r="D178" s="8"/>
      <c r="E178" s="9"/>
      <c r="F178" s="8"/>
      <c r="G178" s="8"/>
      <c r="H178" s="7"/>
      <c r="I178" s="10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11"/>
      <c r="AI178" s="12"/>
    </row>
    <row r="179" spans="1:35" s="2" customFormat="1" ht="18.75" thickBot="1">
      <c r="A179" s="58">
        <v>174</v>
      </c>
      <c r="B179" s="5" t="s">
        <v>221</v>
      </c>
      <c r="C179" s="6" t="s">
        <v>7</v>
      </c>
      <c r="D179" s="8"/>
      <c r="E179" s="9"/>
      <c r="F179" s="8"/>
      <c r="G179" s="8"/>
      <c r="H179" s="7"/>
      <c r="I179" s="10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11"/>
      <c r="AI179" s="12"/>
    </row>
    <row r="180" spans="1:35" s="2" customFormat="1" ht="18.75" thickBot="1">
      <c r="A180" s="58">
        <v>175</v>
      </c>
      <c r="B180" s="5" t="s">
        <v>222</v>
      </c>
      <c r="C180" s="6" t="s">
        <v>8</v>
      </c>
      <c r="D180" s="8"/>
      <c r="E180" s="9"/>
      <c r="F180" s="8"/>
      <c r="G180" s="8"/>
      <c r="H180" s="7"/>
      <c r="I180" s="10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11"/>
      <c r="AI180" s="12"/>
    </row>
    <row r="181" spans="1:35" s="2" customFormat="1" ht="18.75" thickBot="1">
      <c r="A181" s="58">
        <v>176</v>
      </c>
      <c r="B181" s="5" t="s">
        <v>223</v>
      </c>
      <c r="C181" s="6" t="s">
        <v>10</v>
      </c>
      <c r="D181" s="8"/>
      <c r="E181" s="9"/>
      <c r="F181" s="8"/>
      <c r="G181" s="8"/>
      <c r="H181" s="7"/>
      <c r="I181" s="10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11"/>
      <c r="AI181" s="12"/>
    </row>
    <row r="182" spans="1:35" s="2" customFormat="1" ht="18.75" thickBot="1">
      <c r="A182" s="58">
        <v>177</v>
      </c>
      <c r="B182" s="5" t="s">
        <v>224</v>
      </c>
      <c r="C182" s="6" t="s">
        <v>6</v>
      </c>
      <c r="D182" s="8"/>
      <c r="E182" s="9"/>
      <c r="F182" s="8"/>
      <c r="G182" s="8"/>
      <c r="H182" s="7"/>
      <c r="I182" s="10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11"/>
      <c r="AI182" s="12"/>
    </row>
    <row r="183" spans="1:35" s="2" customFormat="1" ht="18.75" thickBot="1">
      <c r="A183" s="58">
        <v>178</v>
      </c>
      <c r="B183" s="5" t="s">
        <v>225</v>
      </c>
      <c r="C183" s="6" t="s">
        <v>7</v>
      </c>
      <c r="D183" s="8"/>
      <c r="E183" s="9"/>
      <c r="F183" s="8"/>
      <c r="G183" s="8"/>
      <c r="H183" s="7"/>
      <c r="I183" s="10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11"/>
      <c r="AI183" s="12"/>
    </row>
    <row r="184" spans="1:35" s="2" customFormat="1" ht="18.75" thickBot="1">
      <c r="A184" s="58">
        <v>179</v>
      </c>
      <c r="B184" s="5" t="s">
        <v>226</v>
      </c>
      <c r="C184" s="6" t="s">
        <v>8</v>
      </c>
      <c r="D184" s="8"/>
      <c r="E184" s="9"/>
      <c r="F184" s="8"/>
      <c r="G184" s="8"/>
      <c r="H184" s="7"/>
      <c r="I184" s="10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11"/>
      <c r="AI184" s="12"/>
    </row>
    <row r="185" spans="1:35" s="2" customFormat="1" ht="18.75" thickBot="1">
      <c r="A185" s="58">
        <v>180</v>
      </c>
      <c r="B185" s="5" t="s">
        <v>227</v>
      </c>
      <c r="C185" s="6" t="s">
        <v>10</v>
      </c>
      <c r="D185" s="8"/>
      <c r="E185" s="9"/>
      <c r="F185" s="8"/>
      <c r="G185" s="8"/>
      <c r="H185" s="7"/>
      <c r="I185" s="10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11"/>
      <c r="AI185" s="12"/>
    </row>
    <row r="186" spans="1:35" s="2" customFormat="1" ht="18.75" thickBot="1">
      <c r="A186" s="58">
        <v>181</v>
      </c>
      <c r="B186" s="5" t="s">
        <v>228</v>
      </c>
      <c r="C186" s="6" t="s">
        <v>6</v>
      </c>
      <c r="D186" s="8"/>
      <c r="E186" s="9"/>
      <c r="F186" s="8"/>
      <c r="G186" s="8"/>
      <c r="H186" s="7"/>
      <c r="I186" s="10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11"/>
      <c r="AI186" s="12"/>
    </row>
    <row r="187" spans="1:35" s="2" customFormat="1" ht="18.75" thickBot="1">
      <c r="A187" s="58">
        <v>182</v>
      </c>
      <c r="B187" s="5" t="s">
        <v>229</v>
      </c>
      <c r="C187" s="6" t="s">
        <v>7</v>
      </c>
      <c r="D187" s="8"/>
      <c r="E187" s="9"/>
      <c r="F187" s="8"/>
      <c r="G187" s="8"/>
      <c r="H187" s="7"/>
      <c r="I187" s="10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11"/>
      <c r="AI187" s="12"/>
    </row>
    <row r="188" spans="1:35" s="2" customFormat="1" ht="18.75" thickBot="1">
      <c r="A188" s="58">
        <v>183</v>
      </c>
      <c r="B188" s="5" t="s">
        <v>230</v>
      </c>
      <c r="C188" s="6" t="s">
        <v>8</v>
      </c>
      <c r="D188" s="8"/>
      <c r="E188" s="9"/>
      <c r="F188" s="8"/>
      <c r="G188" s="8"/>
      <c r="H188" s="7"/>
      <c r="I188" s="10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11"/>
      <c r="AI188" s="12"/>
    </row>
    <row r="189" spans="1:35" s="2" customFormat="1" ht="18.75" thickBot="1">
      <c r="A189" s="58">
        <v>184</v>
      </c>
      <c r="B189" s="5" t="s">
        <v>231</v>
      </c>
      <c r="C189" s="6" t="s">
        <v>10</v>
      </c>
      <c r="D189" s="8"/>
      <c r="E189" s="9"/>
      <c r="F189" s="8"/>
      <c r="G189" s="8"/>
      <c r="H189" s="7"/>
      <c r="I189" s="10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11"/>
      <c r="AI189" s="12"/>
    </row>
    <row r="190" spans="1:35" s="2" customFormat="1" ht="18.75" thickBot="1">
      <c r="A190" s="58">
        <v>185</v>
      </c>
      <c r="B190" s="5" t="s">
        <v>232</v>
      </c>
      <c r="C190" s="6" t="s">
        <v>6</v>
      </c>
      <c r="D190" s="8"/>
      <c r="E190" s="9"/>
      <c r="F190" s="8"/>
      <c r="G190" s="8"/>
      <c r="H190" s="7"/>
      <c r="I190" s="10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11"/>
      <c r="AI190" s="12"/>
    </row>
    <row r="191" spans="1:35" s="2" customFormat="1" ht="18.75" thickBot="1">
      <c r="A191" s="58">
        <v>186</v>
      </c>
      <c r="B191" s="5" t="s">
        <v>233</v>
      </c>
      <c r="C191" s="6" t="s">
        <v>7</v>
      </c>
      <c r="D191" s="8"/>
      <c r="E191" s="9"/>
      <c r="F191" s="8"/>
      <c r="G191" s="8"/>
      <c r="H191" s="7"/>
      <c r="I191" s="10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11"/>
      <c r="AI191" s="12"/>
    </row>
    <row r="192" spans="1:35" s="2" customFormat="1" ht="18.75" thickBot="1">
      <c r="A192" s="58">
        <v>187</v>
      </c>
      <c r="B192" s="5" t="s">
        <v>234</v>
      </c>
      <c r="C192" s="6" t="s">
        <v>8</v>
      </c>
      <c r="D192" s="8"/>
      <c r="E192" s="9"/>
      <c r="F192" s="8"/>
      <c r="G192" s="8"/>
      <c r="H192" s="7"/>
      <c r="I192" s="10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11"/>
      <c r="AI192" s="12"/>
    </row>
    <row r="193" spans="1:35" s="2" customFormat="1" ht="18.75" thickBot="1">
      <c r="A193" s="58">
        <v>188</v>
      </c>
      <c r="B193" s="5" t="s">
        <v>235</v>
      </c>
      <c r="C193" s="6" t="s">
        <v>10</v>
      </c>
      <c r="D193" s="8"/>
      <c r="E193" s="9"/>
      <c r="F193" s="8"/>
      <c r="G193" s="8"/>
      <c r="H193" s="7"/>
      <c r="I193" s="10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11"/>
      <c r="AI193" s="12"/>
    </row>
    <row r="194" spans="1:35" s="2" customFormat="1" ht="18.75" thickBot="1">
      <c r="A194" s="58">
        <v>189</v>
      </c>
      <c r="B194" s="5" t="s">
        <v>236</v>
      </c>
      <c r="C194" s="6" t="s">
        <v>6</v>
      </c>
      <c r="D194" s="8"/>
      <c r="E194" s="9"/>
      <c r="F194" s="8"/>
      <c r="G194" s="8"/>
      <c r="H194" s="7"/>
      <c r="I194" s="10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11"/>
      <c r="AI194" s="12"/>
    </row>
    <row r="195" spans="1:35" s="2" customFormat="1" ht="18.75" thickBot="1">
      <c r="A195" s="58">
        <v>190</v>
      </c>
      <c r="B195" s="5" t="s">
        <v>237</v>
      </c>
      <c r="C195" s="6" t="s">
        <v>7</v>
      </c>
      <c r="D195" s="8"/>
      <c r="E195" s="9"/>
      <c r="F195" s="8"/>
      <c r="G195" s="8"/>
      <c r="H195" s="7"/>
      <c r="I195" s="10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11"/>
      <c r="AI195" s="12"/>
    </row>
    <row r="196" spans="1:35" s="2" customFormat="1" ht="18.75" thickBot="1">
      <c r="A196" s="58">
        <v>191</v>
      </c>
      <c r="B196" s="5" t="s">
        <v>238</v>
      </c>
      <c r="C196" s="6" t="s">
        <v>8</v>
      </c>
      <c r="D196" s="8"/>
      <c r="E196" s="9"/>
      <c r="F196" s="8"/>
      <c r="G196" s="8"/>
      <c r="H196" s="7"/>
      <c r="I196" s="10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11"/>
      <c r="AI196" s="12"/>
    </row>
    <row r="197" spans="1:35" s="2" customFormat="1" ht="18.75" thickBot="1">
      <c r="A197" s="58">
        <v>192</v>
      </c>
      <c r="B197" s="5" t="s">
        <v>239</v>
      </c>
      <c r="C197" s="6" t="s">
        <v>10</v>
      </c>
      <c r="D197" s="8"/>
      <c r="E197" s="9"/>
      <c r="F197" s="8"/>
      <c r="G197" s="8"/>
      <c r="H197" s="7"/>
      <c r="I197" s="10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11"/>
      <c r="AI197" s="12"/>
    </row>
    <row r="198" spans="1:35" s="2" customFormat="1" ht="18.75" thickBot="1">
      <c r="A198" s="58">
        <v>193</v>
      </c>
      <c r="B198" s="5" t="s">
        <v>240</v>
      </c>
      <c r="C198" s="6" t="s">
        <v>6</v>
      </c>
      <c r="D198" s="8"/>
      <c r="E198" s="9"/>
      <c r="F198" s="8"/>
      <c r="G198" s="8"/>
      <c r="H198" s="7"/>
      <c r="I198" s="10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11"/>
      <c r="AI198" s="12"/>
    </row>
    <row r="199" spans="1:35" s="2" customFormat="1" ht="18.75" thickBot="1">
      <c r="A199" s="58">
        <v>194</v>
      </c>
      <c r="B199" s="5" t="s">
        <v>241</v>
      </c>
      <c r="C199" s="6" t="s">
        <v>7</v>
      </c>
      <c r="D199" s="8"/>
      <c r="E199" s="9"/>
      <c r="F199" s="8"/>
      <c r="G199" s="8"/>
      <c r="H199" s="7"/>
      <c r="I199" s="10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11"/>
      <c r="AI199" s="12"/>
    </row>
    <row r="200" spans="1:35" s="2" customFormat="1" ht="18.75" thickBot="1">
      <c r="A200" s="58">
        <v>195</v>
      </c>
      <c r="B200" s="5" t="s">
        <v>242</v>
      </c>
      <c r="C200" s="6" t="s">
        <v>8</v>
      </c>
      <c r="D200" s="8"/>
      <c r="E200" s="9"/>
      <c r="F200" s="8"/>
      <c r="G200" s="8"/>
      <c r="H200" s="7"/>
      <c r="I200" s="10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11"/>
      <c r="AI200" s="12"/>
    </row>
    <row r="201" spans="1:35" s="2" customFormat="1" ht="18.75" thickBot="1">
      <c r="A201" s="58">
        <v>196</v>
      </c>
      <c r="B201" s="5" t="s">
        <v>243</v>
      </c>
      <c r="C201" s="6" t="s">
        <v>10</v>
      </c>
      <c r="D201" s="8"/>
      <c r="E201" s="9"/>
      <c r="F201" s="8"/>
      <c r="G201" s="8"/>
      <c r="H201" s="7"/>
      <c r="I201" s="10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11"/>
      <c r="AI201" s="12"/>
    </row>
    <row r="202" spans="1:35" s="2" customFormat="1" ht="18.75" thickBot="1">
      <c r="A202" s="58">
        <v>197</v>
      </c>
      <c r="B202" s="5" t="s">
        <v>244</v>
      </c>
      <c r="C202" s="6" t="s">
        <v>6</v>
      </c>
      <c r="D202" s="8"/>
      <c r="E202" s="9"/>
      <c r="F202" s="8"/>
      <c r="G202" s="8"/>
      <c r="H202" s="7"/>
      <c r="I202" s="10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11"/>
      <c r="AI202" s="12"/>
    </row>
    <row r="203" spans="1:35" s="2" customFormat="1" ht="18.75" thickBot="1">
      <c r="A203" s="58">
        <v>198</v>
      </c>
      <c r="B203" s="5" t="s">
        <v>245</v>
      </c>
      <c r="C203" s="6" t="s">
        <v>7</v>
      </c>
      <c r="D203" s="8"/>
      <c r="E203" s="9"/>
      <c r="F203" s="8"/>
      <c r="G203" s="8"/>
      <c r="H203" s="7"/>
      <c r="I203" s="10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11"/>
      <c r="AI203" s="12"/>
    </row>
    <row r="204" spans="1:35" s="2" customFormat="1" ht="18.75" thickBot="1">
      <c r="A204" s="58">
        <v>199</v>
      </c>
      <c r="B204" s="5" t="s">
        <v>246</v>
      </c>
      <c r="C204" s="6" t="s">
        <v>8</v>
      </c>
      <c r="D204" s="8"/>
      <c r="E204" s="9"/>
      <c r="F204" s="8"/>
      <c r="G204" s="8"/>
      <c r="H204" s="7"/>
      <c r="I204" s="10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11"/>
      <c r="AI204" s="12"/>
    </row>
    <row r="205" spans="1:35" s="2" customFormat="1" ht="18.75" thickBot="1">
      <c r="A205" s="58">
        <v>200</v>
      </c>
      <c r="B205" s="5" t="s">
        <v>247</v>
      </c>
      <c r="C205" s="6" t="s">
        <v>10</v>
      </c>
      <c r="D205" s="8"/>
      <c r="E205" s="9"/>
      <c r="F205" s="8"/>
      <c r="G205" s="8"/>
      <c r="H205" s="7"/>
      <c r="I205" s="10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11"/>
      <c r="AI205" s="12"/>
    </row>
    <row r="206" spans="1:35" s="2" customFormat="1" ht="18.75" thickBot="1">
      <c r="A206" s="58">
        <v>201</v>
      </c>
      <c r="B206" s="5" t="s">
        <v>248</v>
      </c>
      <c r="C206" s="6" t="s">
        <v>6</v>
      </c>
      <c r="D206" s="8"/>
      <c r="E206" s="9"/>
      <c r="F206" s="8"/>
      <c r="G206" s="8"/>
      <c r="H206" s="7"/>
      <c r="I206" s="10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11"/>
      <c r="AI206" s="12"/>
    </row>
    <row r="207" spans="1:35" s="2" customFormat="1" ht="18.75" thickBot="1">
      <c r="A207" s="58">
        <v>202</v>
      </c>
      <c r="B207" s="5" t="s">
        <v>249</v>
      </c>
      <c r="C207" s="6" t="s">
        <v>7</v>
      </c>
      <c r="D207" s="8"/>
      <c r="E207" s="9"/>
      <c r="F207" s="8"/>
      <c r="G207" s="8"/>
      <c r="H207" s="7"/>
      <c r="I207" s="10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11"/>
      <c r="AI207" s="12"/>
    </row>
    <row r="208" spans="1:35" s="2" customFormat="1" ht="18.75" thickBot="1">
      <c r="A208" s="58">
        <v>203</v>
      </c>
      <c r="B208" s="5" t="s">
        <v>250</v>
      </c>
      <c r="C208" s="6" t="s">
        <v>8</v>
      </c>
      <c r="D208" s="8"/>
      <c r="E208" s="9"/>
      <c r="F208" s="8"/>
      <c r="G208" s="8"/>
      <c r="H208" s="7"/>
      <c r="I208" s="10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11"/>
      <c r="AI208" s="12"/>
    </row>
    <row r="209" spans="1:35" s="2" customFormat="1" ht="18.75" thickBot="1">
      <c r="A209" s="58">
        <v>204</v>
      </c>
      <c r="B209" s="5" t="s">
        <v>251</v>
      </c>
      <c r="C209" s="6" t="s">
        <v>10</v>
      </c>
      <c r="D209" s="8"/>
      <c r="E209" s="9"/>
      <c r="F209" s="8"/>
      <c r="G209" s="8"/>
      <c r="H209" s="7"/>
      <c r="I209" s="10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11"/>
      <c r="AI209" s="12"/>
    </row>
    <row r="210" spans="1:35" s="2" customFormat="1" ht="18.75" thickBot="1">
      <c r="A210" s="58">
        <v>205</v>
      </c>
      <c r="B210" s="5" t="s">
        <v>252</v>
      </c>
      <c r="C210" s="6" t="s">
        <v>6</v>
      </c>
      <c r="D210" s="8"/>
      <c r="E210" s="9"/>
      <c r="F210" s="8"/>
      <c r="G210" s="8"/>
      <c r="H210" s="7"/>
      <c r="I210" s="10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11"/>
      <c r="AI210" s="12"/>
    </row>
    <row r="211" spans="1:35" s="2" customFormat="1" ht="18.75" thickBot="1">
      <c r="A211" s="58">
        <v>206</v>
      </c>
      <c r="B211" s="5" t="s">
        <v>253</v>
      </c>
      <c r="C211" s="6" t="s">
        <v>7</v>
      </c>
      <c r="D211" s="8"/>
      <c r="E211" s="9"/>
      <c r="F211" s="8"/>
      <c r="G211" s="8"/>
      <c r="H211" s="7"/>
      <c r="I211" s="10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11"/>
      <c r="AI211" s="12"/>
    </row>
    <row r="212" spans="1:35" s="2" customFormat="1" ht="18.75" thickBot="1">
      <c r="A212" s="58">
        <v>207</v>
      </c>
      <c r="B212" s="5" t="s">
        <v>254</v>
      </c>
      <c r="C212" s="6" t="s">
        <v>8</v>
      </c>
      <c r="D212" s="8"/>
      <c r="E212" s="9"/>
      <c r="F212" s="8"/>
      <c r="G212" s="8"/>
      <c r="H212" s="7"/>
      <c r="I212" s="10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11"/>
      <c r="AI212" s="12"/>
    </row>
    <row r="213" spans="1:35" s="2" customFormat="1" ht="18.75" thickBot="1">
      <c r="A213" s="58">
        <v>208</v>
      </c>
      <c r="B213" s="5" t="s">
        <v>255</v>
      </c>
      <c r="C213" s="6" t="s">
        <v>10</v>
      </c>
      <c r="D213" s="8"/>
      <c r="E213" s="9"/>
      <c r="F213" s="8"/>
      <c r="G213" s="8"/>
      <c r="H213" s="7"/>
      <c r="I213" s="10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11"/>
      <c r="AI213" s="12"/>
    </row>
    <row r="214" spans="1:35" s="2" customFormat="1" ht="18.75" thickBot="1">
      <c r="A214" s="58">
        <v>209</v>
      </c>
      <c r="B214" s="5" t="s">
        <v>256</v>
      </c>
      <c r="C214" s="6" t="s">
        <v>6</v>
      </c>
      <c r="D214" s="8"/>
      <c r="E214" s="9"/>
      <c r="F214" s="8"/>
      <c r="G214" s="8"/>
      <c r="H214" s="7"/>
      <c r="I214" s="10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11"/>
      <c r="AI214" s="12"/>
    </row>
    <row r="215" spans="1:35" s="2" customFormat="1" ht="18.75" thickBot="1">
      <c r="A215" s="58">
        <v>210</v>
      </c>
      <c r="B215" s="5" t="s">
        <v>257</v>
      </c>
      <c r="C215" s="6" t="s">
        <v>7</v>
      </c>
      <c r="D215" s="8"/>
      <c r="E215" s="9"/>
      <c r="F215" s="8"/>
      <c r="G215" s="8"/>
      <c r="H215" s="7"/>
      <c r="I215" s="10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11"/>
      <c r="AI215" s="12"/>
    </row>
    <row r="216" spans="1:35" s="2" customFormat="1" ht="18.75" thickBot="1">
      <c r="A216" s="58">
        <v>211</v>
      </c>
      <c r="B216" s="5" t="s">
        <v>258</v>
      </c>
      <c r="C216" s="6" t="s">
        <v>8</v>
      </c>
      <c r="D216" s="8"/>
      <c r="E216" s="9"/>
      <c r="F216" s="8"/>
      <c r="G216" s="8"/>
      <c r="H216" s="7"/>
      <c r="I216" s="10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11"/>
      <c r="AI216" s="12"/>
    </row>
    <row r="217" spans="1:35" s="2" customFormat="1" ht="18.75" thickBot="1">
      <c r="A217" s="58">
        <v>212</v>
      </c>
      <c r="B217" s="5" t="s">
        <v>259</v>
      </c>
      <c r="C217" s="6" t="s">
        <v>10</v>
      </c>
      <c r="D217" s="8"/>
      <c r="E217" s="9"/>
      <c r="F217" s="8"/>
      <c r="G217" s="8"/>
      <c r="H217" s="7"/>
      <c r="I217" s="10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11"/>
      <c r="AI217" s="12"/>
    </row>
    <row r="218" spans="1:35" s="2" customFormat="1" ht="18.75" thickBot="1">
      <c r="A218" s="58">
        <v>213</v>
      </c>
      <c r="B218" s="5" t="s">
        <v>260</v>
      </c>
      <c r="C218" s="6" t="s">
        <v>6</v>
      </c>
      <c r="D218" s="8"/>
      <c r="E218" s="9"/>
      <c r="F218" s="8"/>
      <c r="G218" s="8"/>
      <c r="H218" s="7"/>
      <c r="I218" s="10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11"/>
      <c r="AI218" s="12"/>
    </row>
    <row r="219" spans="1:35" s="2" customFormat="1" ht="18.75" thickBot="1">
      <c r="A219" s="58">
        <v>214</v>
      </c>
      <c r="B219" s="5" t="s">
        <v>261</v>
      </c>
      <c r="C219" s="6" t="s">
        <v>7</v>
      </c>
      <c r="D219" s="8"/>
      <c r="E219" s="9"/>
      <c r="F219" s="8"/>
      <c r="G219" s="8"/>
      <c r="H219" s="7"/>
      <c r="I219" s="10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11"/>
      <c r="AI219" s="12"/>
    </row>
    <row r="220" spans="1:35" s="2" customFormat="1" ht="18.75" thickBot="1">
      <c r="A220" s="58">
        <v>215</v>
      </c>
      <c r="B220" s="5" t="s">
        <v>262</v>
      </c>
      <c r="C220" s="6" t="s">
        <v>8</v>
      </c>
      <c r="D220" s="8"/>
      <c r="E220" s="9"/>
      <c r="F220" s="8"/>
      <c r="G220" s="8"/>
      <c r="H220" s="7"/>
      <c r="I220" s="10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11"/>
      <c r="AI220" s="12"/>
    </row>
    <row r="221" spans="1:35" s="2" customFormat="1" ht="18.75" thickBot="1">
      <c r="A221" s="58">
        <v>216</v>
      </c>
      <c r="B221" s="5" t="s">
        <v>263</v>
      </c>
      <c r="C221" s="6" t="s">
        <v>10</v>
      </c>
      <c r="D221" s="8"/>
      <c r="E221" s="9"/>
      <c r="F221" s="8"/>
      <c r="G221" s="8"/>
      <c r="H221" s="7"/>
      <c r="I221" s="10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11"/>
      <c r="AI221" s="12"/>
    </row>
    <row r="222" spans="1:35" s="2" customFormat="1" ht="18.75" thickBot="1">
      <c r="A222" s="58">
        <v>217</v>
      </c>
      <c r="B222" s="5" t="s">
        <v>264</v>
      </c>
      <c r="C222" s="6" t="s">
        <v>6</v>
      </c>
      <c r="D222" s="8"/>
      <c r="E222" s="9"/>
      <c r="F222" s="8"/>
      <c r="G222" s="8"/>
      <c r="H222" s="7"/>
      <c r="I222" s="10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11"/>
      <c r="AI222" s="12"/>
    </row>
    <row r="223" spans="1:35" s="2" customFormat="1" ht="18.75" thickBot="1">
      <c r="A223" s="58">
        <v>218</v>
      </c>
      <c r="B223" s="5" t="s">
        <v>265</v>
      </c>
      <c r="C223" s="6" t="s">
        <v>7</v>
      </c>
      <c r="D223" s="8"/>
      <c r="E223" s="9"/>
      <c r="F223" s="8"/>
      <c r="G223" s="8"/>
      <c r="H223" s="7"/>
      <c r="I223" s="10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11"/>
      <c r="AI223" s="12"/>
    </row>
    <row r="224" spans="1:35" s="2" customFormat="1" ht="18.75" thickBot="1">
      <c r="A224" s="58">
        <v>219</v>
      </c>
      <c r="B224" s="5" t="s">
        <v>266</v>
      </c>
      <c r="C224" s="6" t="s">
        <v>8</v>
      </c>
      <c r="D224" s="8"/>
      <c r="E224" s="9"/>
      <c r="F224" s="8"/>
      <c r="G224" s="8"/>
      <c r="H224" s="7"/>
      <c r="I224" s="10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11"/>
      <c r="AI224" s="12"/>
    </row>
    <row r="225" spans="1:35" s="2" customFormat="1" ht="18.75" thickBot="1">
      <c r="A225" s="58">
        <v>220</v>
      </c>
      <c r="B225" s="5" t="s">
        <v>267</v>
      </c>
      <c r="C225" s="6" t="s">
        <v>10</v>
      </c>
      <c r="D225" s="8"/>
      <c r="E225" s="9"/>
      <c r="F225" s="8"/>
      <c r="G225" s="8"/>
      <c r="H225" s="7"/>
      <c r="I225" s="10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11"/>
      <c r="AI225" s="12"/>
    </row>
    <row r="226" spans="1:35" s="2" customFormat="1" ht="18.75" thickBot="1">
      <c r="A226" s="58">
        <v>221</v>
      </c>
      <c r="B226" s="5" t="s">
        <v>268</v>
      </c>
      <c r="C226" s="6" t="s">
        <v>6</v>
      </c>
      <c r="D226" s="8"/>
      <c r="E226" s="9"/>
      <c r="F226" s="8"/>
      <c r="G226" s="8"/>
      <c r="H226" s="7"/>
      <c r="I226" s="10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11"/>
      <c r="AI226" s="12"/>
    </row>
    <row r="227" spans="1:35" s="2" customFormat="1" ht="18.75" thickBot="1">
      <c r="A227" s="58">
        <v>222</v>
      </c>
      <c r="B227" s="5" t="s">
        <v>269</v>
      </c>
      <c r="C227" s="6" t="s">
        <v>7</v>
      </c>
      <c r="D227" s="8"/>
      <c r="E227" s="9"/>
      <c r="F227" s="8"/>
      <c r="G227" s="8"/>
      <c r="H227" s="7"/>
      <c r="I227" s="10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11"/>
      <c r="AI227" s="12"/>
    </row>
    <row r="228" spans="1:35" s="2" customFormat="1" ht="18.75" thickBot="1">
      <c r="A228" s="58">
        <v>223</v>
      </c>
      <c r="B228" s="5" t="s">
        <v>270</v>
      </c>
      <c r="C228" s="6" t="s">
        <v>8</v>
      </c>
      <c r="D228" s="8"/>
      <c r="E228" s="9"/>
      <c r="F228" s="8"/>
      <c r="G228" s="8"/>
      <c r="H228" s="7"/>
      <c r="I228" s="10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11"/>
      <c r="AI228" s="12"/>
    </row>
    <row r="229" spans="1:35" s="2" customFormat="1" ht="18.75" thickBot="1">
      <c r="A229" s="58">
        <v>224</v>
      </c>
      <c r="B229" s="5" t="s">
        <v>271</v>
      </c>
      <c r="C229" s="6" t="s">
        <v>10</v>
      </c>
      <c r="D229" s="8"/>
      <c r="E229" s="9"/>
      <c r="F229" s="8"/>
      <c r="G229" s="8"/>
      <c r="H229" s="7"/>
      <c r="I229" s="10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11"/>
      <c r="AI229" s="12"/>
    </row>
    <row r="230" spans="1:35" s="2" customFormat="1" ht="18.75" thickBot="1">
      <c r="A230" s="58">
        <v>225</v>
      </c>
      <c r="B230" s="5" t="s">
        <v>272</v>
      </c>
      <c r="C230" s="6" t="s">
        <v>6</v>
      </c>
      <c r="D230" s="8"/>
      <c r="E230" s="9"/>
      <c r="F230" s="8"/>
      <c r="G230" s="8"/>
      <c r="H230" s="7"/>
      <c r="I230" s="10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11"/>
      <c r="AI230" s="12"/>
    </row>
    <row r="231" spans="1:35" s="2" customFormat="1" ht="18.75" thickBot="1">
      <c r="A231" s="58">
        <v>226</v>
      </c>
      <c r="B231" s="5" t="s">
        <v>273</v>
      </c>
      <c r="C231" s="6" t="s">
        <v>7</v>
      </c>
      <c r="D231" s="8"/>
      <c r="E231" s="9"/>
      <c r="F231" s="8"/>
      <c r="G231" s="8"/>
      <c r="H231" s="7"/>
      <c r="I231" s="10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11"/>
      <c r="AI231" s="12"/>
    </row>
    <row r="232" spans="1:35" s="2" customFormat="1" ht="18.75" thickBot="1">
      <c r="A232" s="58">
        <v>227</v>
      </c>
      <c r="B232" s="5" t="s">
        <v>274</v>
      </c>
      <c r="C232" s="6" t="s">
        <v>8</v>
      </c>
      <c r="D232" s="8"/>
      <c r="E232" s="9"/>
      <c r="F232" s="8"/>
      <c r="G232" s="8"/>
      <c r="H232" s="7"/>
      <c r="I232" s="10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11"/>
      <c r="AI232" s="12"/>
    </row>
    <row r="233" spans="1:35" s="2" customFormat="1" ht="18.75" thickBot="1">
      <c r="A233" s="58">
        <v>228</v>
      </c>
      <c r="B233" s="5" t="s">
        <v>275</v>
      </c>
      <c r="C233" s="6" t="s">
        <v>10</v>
      </c>
      <c r="D233" s="8"/>
      <c r="E233" s="9"/>
      <c r="F233" s="8"/>
      <c r="G233" s="8"/>
      <c r="H233" s="7"/>
      <c r="I233" s="10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11"/>
      <c r="AI233" s="12"/>
    </row>
    <row r="234" spans="1:35" s="2" customFormat="1" ht="18.75" thickBot="1">
      <c r="A234" s="58">
        <v>229</v>
      </c>
      <c r="B234" s="5" t="s">
        <v>276</v>
      </c>
      <c r="C234" s="6" t="s">
        <v>6</v>
      </c>
      <c r="D234" s="8"/>
      <c r="E234" s="9"/>
      <c r="F234" s="8"/>
      <c r="G234" s="8"/>
      <c r="H234" s="7"/>
      <c r="I234" s="10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11"/>
      <c r="AI234" s="12"/>
    </row>
    <row r="235" spans="1:35" s="2" customFormat="1" ht="18.75" thickBot="1">
      <c r="A235" s="58">
        <v>230</v>
      </c>
      <c r="B235" s="5" t="s">
        <v>277</v>
      </c>
      <c r="C235" s="6" t="s">
        <v>7</v>
      </c>
      <c r="D235" s="8"/>
      <c r="E235" s="9"/>
      <c r="F235" s="8"/>
      <c r="G235" s="8"/>
      <c r="H235" s="7"/>
      <c r="I235" s="10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11"/>
      <c r="AI235" s="12"/>
    </row>
    <row r="236" spans="1:35" s="2" customFormat="1" ht="18.75" thickBot="1">
      <c r="A236" s="58">
        <v>231</v>
      </c>
      <c r="B236" s="5" t="s">
        <v>278</v>
      </c>
      <c r="C236" s="6" t="s">
        <v>8</v>
      </c>
      <c r="D236" s="8"/>
      <c r="E236" s="9"/>
      <c r="F236" s="8"/>
      <c r="G236" s="8"/>
      <c r="H236" s="7"/>
      <c r="I236" s="10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11"/>
      <c r="AI236" s="12"/>
    </row>
    <row r="237" spans="1:35" s="2" customFormat="1" ht="18.75" thickBot="1">
      <c r="A237" s="58">
        <v>232</v>
      </c>
      <c r="B237" s="5" t="s">
        <v>279</v>
      </c>
      <c r="C237" s="6" t="s">
        <v>10</v>
      </c>
      <c r="D237" s="8"/>
      <c r="E237" s="9"/>
      <c r="F237" s="8"/>
      <c r="G237" s="8"/>
      <c r="H237" s="7"/>
      <c r="I237" s="10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11"/>
      <c r="AI237" s="12"/>
    </row>
    <row r="238" spans="1:35" s="2" customFormat="1" ht="18.75" thickBot="1">
      <c r="A238" s="58">
        <v>233</v>
      </c>
      <c r="B238" s="5" t="s">
        <v>280</v>
      </c>
      <c r="C238" s="6" t="s">
        <v>6</v>
      </c>
      <c r="D238" s="8"/>
      <c r="E238" s="9"/>
      <c r="F238" s="8"/>
      <c r="G238" s="8"/>
      <c r="H238" s="7"/>
      <c r="I238" s="10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11"/>
      <c r="AI238" s="12"/>
    </row>
    <row r="239" spans="1:35" s="2" customFormat="1" ht="18.75" thickBot="1">
      <c r="A239" s="58">
        <v>234</v>
      </c>
      <c r="B239" s="5" t="s">
        <v>281</v>
      </c>
      <c r="C239" s="6" t="s">
        <v>7</v>
      </c>
      <c r="D239" s="8"/>
      <c r="E239" s="9"/>
      <c r="F239" s="8"/>
      <c r="G239" s="8"/>
      <c r="H239" s="7"/>
      <c r="I239" s="10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11"/>
      <c r="AI239" s="12"/>
    </row>
    <row r="240" spans="1:35" s="2" customFormat="1" ht="18.75" thickBot="1">
      <c r="A240" s="58">
        <v>235</v>
      </c>
      <c r="B240" s="5" t="s">
        <v>282</v>
      </c>
      <c r="C240" s="6" t="s">
        <v>8</v>
      </c>
      <c r="D240" s="8"/>
      <c r="E240" s="9"/>
      <c r="F240" s="8"/>
      <c r="G240" s="8"/>
      <c r="H240" s="7"/>
      <c r="I240" s="10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11"/>
      <c r="AI240" s="12"/>
    </row>
    <row r="241" spans="1:41" s="2" customFormat="1" ht="18.75" thickBot="1">
      <c r="A241" s="58">
        <v>236</v>
      </c>
      <c r="B241" s="5" t="s">
        <v>283</v>
      </c>
      <c r="C241" s="6" t="s">
        <v>10</v>
      </c>
      <c r="D241" s="8"/>
      <c r="E241" s="9"/>
      <c r="F241" s="8"/>
      <c r="G241" s="8"/>
      <c r="H241" s="7"/>
      <c r="I241" s="10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11"/>
      <c r="AI241" s="12"/>
    </row>
    <row r="242" spans="1:41" s="2" customFormat="1" ht="18.75" thickBot="1">
      <c r="A242" s="58">
        <v>237</v>
      </c>
      <c r="B242" s="5" t="s">
        <v>284</v>
      </c>
      <c r="C242" s="6" t="s">
        <v>6</v>
      </c>
      <c r="D242" s="8"/>
      <c r="E242" s="9"/>
      <c r="F242" s="8"/>
      <c r="G242" s="8"/>
      <c r="H242" s="7"/>
      <c r="I242" s="10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11"/>
      <c r="AI242" s="12"/>
    </row>
    <row r="243" spans="1:41" s="2" customFormat="1" ht="18.75" thickBot="1">
      <c r="A243" s="58">
        <v>238</v>
      </c>
      <c r="B243" s="5" t="s">
        <v>285</v>
      </c>
      <c r="C243" s="6" t="s">
        <v>7</v>
      </c>
      <c r="D243" s="8"/>
      <c r="E243" s="9"/>
      <c r="F243" s="8"/>
      <c r="G243" s="8"/>
      <c r="H243" s="7"/>
      <c r="I243" s="10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11"/>
      <c r="AI243" s="12"/>
    </row>
    <row r="244" spans="1:41" s="2" customFormat="1" ht="18.75" thickBot="1">
      <c r="A244" s="58">
        <v>239</v>
      </c>
      <c r="B244" s="5" t="s">
        <v>286</v>
      </c>
      <c r="C244" s="6" t="s">
        <v>8</v>
      </c>
      <c r="D244" s="8"/>
      <c r="E244" s="9"/>
      <c r="F244" s="8"/>
      <c r="G244" s="8"/>
      <c r="H244" s="7"/>
      <c r="I244" s="10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11"/>
      <c r="AI244" s="12"/>
    </row>
    <row r="245" spans="1:41" s="2" customFormat="1" ht="18.75" thickBot="1">
      <c r="A245" s="58">
        <v>240</v>
      </c>
      <c r="B245" s="5" t="s">
        <v>287</v>
      </c>
      <c r="C245" s="6" t="s">
        <v>10</v>
      </c>
      <c r="D245" s="8"/>
      <c r="E245" s="9"/>
      <c r="F245" s="8"/>
      <c r="G245" s="8"/>
      <c r="H245" s="7"/>
      <c r="I245" s="10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11"/>
      <c r="AI245" s="12"/>
    </row>
    <row r="246" spans="1:41" s="2" customFormat="1" ht="18.75" thickBot="1">
      <c r="A246" s="58">
        <v>241</v>
      </c>
      <c r="B246" s="5" t="s">
        <v>288</v>
      </c>
      <c r="C246" s="6" t="s">
        <v>6</v>
      </c>
      <c r="D246" s="13"/>
      <c r="E246" s="14"/>
      <c r="F246" s="15"/>
      <c r="G246" s="15"/>
      <c r="H246" s="16"/>
      <c r="I246" s="17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8"/>
      <c r="AI246" s="19"/>
    </row>
    <row r="247" spans="1:41" s="2" customFormat="1" ht="18.75" thickBot="1">
      <c r="A247" s="76" t="str">
        <f>+IF(B247=0,"",SUBTOTAL(3,B$6:B247))</f>
        <v/>
      </c>
      <c r="B247" s="77"/>
      <c r="C247" s="6" t="s">
        <v>8</v>
      </c>
      <c r="D247" s="8"/>
      <c r="E247" s="9"/>
      <c r="F247" s="8"/>
      <c r="G247" s="8"/>
      <c r="H247" s="7"/>
      <c r="I247" s="10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11"/>
      <c r="AI247" s="12"/>
    </row>
    <row r="248" spans="1:41" s="2" customFormat="1" ht="18.75" thickBot="1">
      <c r="A248" s="76" t="str">
        <f>+IF(B248=0,"",SUBTOTAL(3,B$6:B248))</f>
        <v/>
      </c>
      <c r="B248" s="77"/>
      <c r="C248" s="6" t="s">
        <v>10</v>
      </c>
      <c r="D248" s="8"/>
      <c r="E248" s="9"/>
      <c r="F248" s="8"/>
      <c r="G248" s="8"/>
      <c r="H248" s="7"/>
      <c r="I248" s="10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11"/>
      <c r="AI248" s="12"/>
    </row>
    <row r="249" spans="1:41" s="29" customFormat="1" ht="18.75" thickBot="1">
      <c r="A249" s="76" t="str">
        <f>+IF(B249=0,"",SUBTOTAL(3,B$6:B249))</f>
        <v/>
      </c>
      <c r="B249" s="77"/>
      <c r="C249" s="6" t="s">
        <v>6</v>
      </c>
      <c r="D249" s="8"/>
      <c r="E249" s="9"/>
      <c r="F249" s="8"/>
      <c r="G249" s="8"/>
      <c r="H249" s="7"/>
      <c r="I249" s="10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11"/>
      <c r="AI249" s="12"/>
      <c r="AJ249" s="28"/>
      <c r="AK249" s="28"/>
      <c r="AL249" s="28"/>
      <c r="AM249" s="28"/>
      <c r="AN249" s="28"/>
      <c r="AO249" s="28"/>
    </row>
    <row r="250" spans="1:41" s="29" customFormat="1" ht="18.75" thickBot="1">
      <c r="A250" s="76" t="str">
        <f>+IF(B250=0,"",SUBTOTAL(3,B$6:B250))</f>
        <v/>
      </c>
      <c r="B250" s="77"/>
      <c r="C250" s="6" t="s">
        <v>8</v>
      </c>
      <c r="D250" s="8"/>
      <c r="E250" s="9"/>
      <c r="F250" s="8"/>
      <c r="G250" s="8"/>
      <c r="H250" s="7"/>
      <c r="I250" s="10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11"/>
      <c r="AI250" s="12"/>
      <c r="AJ250" s="28"/>
      <c r="AK250" s="28"/>
      <c r="AL250" s="28"/>
      <c r="AM250" s="28"/>
      <c r="AN250" s="28"/>
      <c r="AO250" s="28"/>
    </row>
    <row r="251" spans="1:41" s="29" customFormat="1" ht="18.75" thickBot="1">
      <c r="A251" s="76" t="str">
        <f>+IF(B251=0,"",SUBTOTAL(3,B$6:B251))</f>
        <v/>
      </c>
      <c r="B251" s="77"/>
      <c r="C251" s="6" t="s">
        <v>10</v>
      </c>
      <c r="D251" s="8"/>
      <c r="E251" s="9"/>
      <c r="F251" s="8"/>
      <c r="G251" s="8"/>
      <c r="H251" s="7"/>
      <c r="I251" s="10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11"/>
      <c r="AI251" s="12"/>
      <c r="AJ251" s="28"/>
      <c r="AK251" s="28"/>
      <c r="AL251" s="28"/>
      <c r="AM251" s="28"/>
      <c r="AN251" s="28"/>
      <c r="AO251" s="28"/>
    </row>
    <row r="252" spans="1:41" s="29" customFormat="1" ht="18.75" thickBot="1">
      <c r="A252" s="76" t="str">
        <f>+IF(B252=0,"",SUBTOTAL(3,B$6:B252))</f>
        <v/>
      </c>
      <c r="B252" s="77"/>
      <c r="C252" s="6" t="s">
        <v>6</v>
      </c>
      <c r="D252" s="8"/>
      <c r="E252" s="9"/>
      <c r="F252" s="8"/>
      <c r="G252" s="8"/>
      <c r="H252" s="7"/>
      <c r="I252" s="10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11"/>
      <c r="AI252" s="12"/>
      <c r="AJ252" s="28"/>
      <c r="AK252" s="28"/>
      <c r="AL252" s="28"/>
      <c r="AM252" s="28"/>
      <c r="AN252" s="28"/>
      <c r="AO252" s="28"/>
    </row>
    <row r="253" spans="1:41" s="29" customFormat="1" ht="18.75" thickBot="1">
      <c r="A253" s="76" t="str">
        <f>+IF(B253=0,"",SUBTOTAL(3,B$6:B253))</f>
        <v/>
      </c>
      <c r="B253" s="77"/>
      <c r="C253" s="6" t="s">
        <v>8</v>
      </c>
      <c r="D253" s="8"/>
      <c r="E253" s="9"/>
      <c r="F253" s="8"/>
      <c r="G253" s="8"/>
      <c r="H253" s="7"/>
      <c r="I253" s="10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11"/>
      <c r="AI253" s="12"/>
      <c r="AJ253" s="28"/>
      <c r="AK253" s="28"/>
      <c r="AL253" s="28"/>
      <c r="AM253" s="28"/>
      <c r="AN253" s="28"/>
      <c r="AO253" s="28"/>
    </row>
    <row r="254" spans="1:41" s="29" customFormat="1" ht="18.75" thickBot="1">
      <c r="A254" s="76" t="str">
        <f>+IF(B254=0,"",SUBTOTAL(3,B$6:B254))</f>
        <v/>
      </c>
      <c r="B254" s="77"/>
      <c r="C254" s="6" t="s">
        <v>10</v>
      </c>
      <c r="D254" s="8"/>
      <c r="E254" s="9"/>
      <c r="F254" s="8"/>
      <c r="G254" s="8"/>
      <c r="H254" s="7"/>
      <c r="I254" s="10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11"/>
      <c r="AI254" s="12"/>
      <c r="AJ254" s="28"/>
      <c r="AK254" s="28"/>
      <c r="AL254" s="28"/>
      <c r="AM254" s="28"/>
      <c r="AN254" s="28"/>
      <c r="AO254" s="28"/>
    </row>
    <row r="255" spans="1:41" s="29" customFormat="1" ht="18.75" thickBot="1">
      <c r="A255" s="76" t="str">
        <f>+IF(B255=0,"",SUBTOTAL(3,B$6:B255))</f>
        <v/>
      </c>
      <c r="B255" s="77"/>
      <c r="C255" s="6" t="s">
        <v>6</v>
      </c>
      <c r="D255" s="8"/>
      <c r="E255" s="9"/>
      <c r="F255" s="8"/>
      <c r="G255" s="8"/>
      <c r="H255" s="7"/>
      <c r="I255" s="10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11"/>
      <c r="AI255" s="12"/>
      <c r="AJ255" s="28"/>
      <c r="AK255" s="28"/>
      <c r="AL255" s="28"/>
      <c r="AM255" s="28"/>
      <c r="AN255" s="28"/>
      <c r="AO255" s="28"/>
    </row>
    <row r="256" spans="1:41" s="29" customFormat="1" ht="18.75" thickBot="1">
      <c r="A256" s="76" t="str">
        <f>+IF(B256=0,"",SUBTOTAL(3,B$6:B256))</f>
        <v/>
      </c>
      <c r="B256" s="77"/>
      <c r="C256" s="6" t="s">
        <v>8</v>
      </c>
      <c r="D256" s="8"/>
      <c r="E256" s="9"/>
      <c r="F256" s="8"/>
      <c r="G256" s="8"/>
      <c r="H256" s="7"/>
      <c r="I256" s="10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11"/>
      <c r="AI256" s="12"/>
      <c r="AJ256" s="28"/>
      <c r="AK256" s="28"/>
      <c r="AL256" s="28"/>
      <c r="AM256" s="28"/>
      <c r="AN256" s="28"/>
      <c r="AO256" s="28"/>
    </row>
    <row r="257" spans="1:41" s="29" customFormat="1" ht="18.75" thickBot="1">
      <c r="A257" s="76" t="str">
        <f>+IF(B257=0,"",SUBTOTAL(3,B$6:B257))</f>
        <v/>
      </c>
      <c r="B257" s="77"/>
      <c r="C257" s="6" t="s">
        <v>10</v>
      </c>
      <c r="D257" s="8"/>
      <c r="E257" s="9"/>
      <c r="F257" s="8"/>
      <c r="G257" s="8"/>
      <c r="H257" s="7"/>
      <c r="I257" s="10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11"/>
      <c r="AI257" s="12"/>
      <c r="AJ257" s="28"/>
      <c r="AK257" s="28"/>
      <c r="AL257" s="28"/>
      <c r="AM257" s="28"/>
      <c r="AN257" s="28"/>
      <c r="AO257" s="28"/>
    </row>
    <row r="258" spans="1:41" s="29" customFormat="1" ht="18.75" thickBot="1">
      <c r="A258" s="76" t="str">
        <f>+IF(B258=0,"",SUBTOTAL(3,B$6:B258))</f>
        <v/>
      </c>
      <c r="B258" s="77"/>
      <c r="C258" s="6" t="s">
        <v>6</v>
      </c>
      <c r="D258" s="8"/>
      <c r="E258" s="9"/>
      <c r="F258" s="8"/>
      <c r="G258" s="8"/>
      <c r="H258" s="7"/>
      <c r="I258" s="10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11"/>
      <c r="AI258" s="12"/>
      <c r="AJ258" s="28"/>
      <c r="AK258" s="28"/>
      <c r="AL258" s="28"/>
      <c r="AM258" s="28"/>
      <c r="AN258" s="28"/>
      <c r="AO258" s="28"/>
    </row>
    <row r="259" spans="1:41" s="29" customFormat="1" ht="18.75" thickBot="1">
      <c r="A259" s="76" t="str">
        <f>+IF(B259=0,"",SUBTOTAL(3,B$6:B259))</f>
        <v/>
      </c>
      <c r="B259" s="77"/>
      <c r="C259" s="6" t="s">
        <v>8</v>
      </c>
      <c r="D259" s="8"/>
      <c r="E259" s="9"/>
      <c r="F259" s="8"/>
      <c r="G259" s="8"/>
      <c r="H259" s="7"/>
      <c r="I259" s="10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11"/>
      <c r="AI259" s="12"/>
      <c r="AJ259" s="28"/>
      <c r="AK259" s="28"/>
      <c r="AL259" s="28"/>
      <c r="AM259" s="28"/>
      <c r="AN259" s="28"/>
      <c r="AO259" s="28"/>
    </row>
    <row r="260" spans="1:41" s="29" customFormat="1" ht="18.75" thickBot="1">
      <c r="A260" s="76" t="str">
        <f>+IF(B260=0,"",SUBTOTAL(3,B$6:B260))</f>
        <v/>
      </c>
      <c r="B260" s="77"/>
      <c r="C260" s="6" t="s">
        <v>10</v>
      </c>
      <c r="D260" s="8"/>
      <c r="E260" s="9"/>
      <c r="F260" s="8"/>
      <c r="G260" s="8"/>
      <c r="H260" s="7"/>
      <c r="I260" s="10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11"/>
      <c r="AI260" s="12"/>
      <c r="AJ260" s="28"/>
      <c r="AK260" s="28"/>
      <c r="AL260" s="28"/>
      <c r="AM260" s="28"/>
      <c r="AN260" s="28"/>
      <c r="AO260" s="28"/>
    </row>
    <row r="261" spans="1:41" s="29" customFormat="1" ht="18.75" thickBot="1">
      <c r="A261" s="76" t="str">
        <f>+IF(B261=0,"",SUBTOTAL(3,B$6:B261))</f>
        <v/>
      </c>
      <c r="B261" s="77"/>
      <c r="C261" s="6" t="s">
        <v>6</v>
      </c>
      <c r="D261" s="8"/>
      <c r="E261" s="9"/>
      <c r="F261" s="8"/>
      <c r="G261" s="8"/>
      <c r="H261" s="7"/>
      <c r="I261" s="10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11"/>
      <c r="AI261" s="12"/>
      <c r="AJ261" s="28"/>
      <c r="AK261" s="28"/>
      <c r="AL261" s="28"/>
      <c r="AM261" s="28"/>
      <c r="AN261" s="28"/>
      <c r="AO261" s="28"/>
    </row>
    <row r="262" spans="1:41" s="29" customFormat="1" ht="18.75" thickBot="1">
      <c r="A262" s="76" t="str">
        <f>+IF(B262=0,"",SUBTOTAL(3,B$6:B262))</f>
        <v/>
      </c>
      <c r="B262" s="77"/>
      <c r="C262" s="6" t="s">
        <v>8</v>
      </c>
      <c r="D262" s="8"/>
      <c r="E262" s="9"/>
      <c r="F262" s="8"/>
      <c r="G262" s="8"/>
      <c r="H262" s="7"/>
      <c r="I262" s="10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11"/>
      <c r="AI262" s="12"/>
      <c r="AJ262" s="28"/>
      <c r="AK262" s="28"/>
      <c r="AL262" s="28"/>
      <c r="AM262" s="28"/>
      <c r="AN262" s="28"/>
      <c r="AO262" s="28"/>
    </row>
    <row r="263" spans="1:41" s="29" customFormat="1" ht="18.75" thickBot="1">
      <c r="A263" s="76" t="str">
        <f>+IF(B263=0,"",SUBTOTAL(3,B$6:B263))</f>
        <v/>
      </c>
      <c r="B263" s="77"/>
      <c r="C263" s="6" t="s">
        <v>10</v>
      </c>
      <c r="D263" s="8"/>
      <c r="E263" s="9"/>
      <c r="F263" s="8"/>
      <c r="G263" s="8"/>
      <c r="H263" s="7"/>
      <c r="I263" s="10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11"/>
      <c r="AI263" s="12"/>
      <c r="AJ263" s="28"/>
      <c r="AK263" s="28"/>
      <c r="AL263" s="28"/>
      <c r="AM263" s="28"/>
      <c r="AN263" s="28"/>
      <c r="AO263" s="28"/>
    </row>
    <row r="264" spans="1:41" s="29" customFormat="1" ht="18.75" thickBot="1">
      <c r="A264" s="76" t="str">
        <f>+IF(B264=0,"",SUBTOTAL(3,B$6:B264))</f>
        <v/>
      </c>
      <c r="B264" s="77"/>
      <c r="C264" s="6" t="s">
        <v>6</v>
      </c>
      <c r="D264" s="8"/>
      <c r="E264" s="9"/>
      <c r="F264" s="8"/>
      <c r="G264" s="8"/>
      <c r="H264" s="7"/>
      <c r="I264" s="10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11"/>
      <c r="AI264" s="12"/>
      <c r="AJ264" s="28"/>
      <c r="AK264" s="28"/>
      <c r="AL264" s="28"/>
      <c r="AM264" s="28"/>
      <c r="AN264" s="28"/>
      <c r="AO264" s="28"/>
    </row>
    <row r="265" spans="1:41" s="29" customFormat="1" ht="18.75" thickBot="1">
      <c r="A265" s="76" t="str">
        <f>+IF(B265=0,"",SUBTOTAL(3,B$6:B265))</f>
        <v/>
      </c>
      <c r="B265" s="77"/>
      <c r="C265" s="6" t="s">
        <v>8</v>
      </c>
      <c r="D265" s="8"/>
      <c r="E265" s="9"/>
      <c r="F265" s="8"/>
      <c r="G265" s="8"/>
      <c r="H265" s="7"/>
      <c r="I265" s="10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11"/>
      <c r="AI265" s="12"/>
      <c r="AJ265" s="28"/>
      <c r="AK265" s="28"/>
      <c r="AL265" s="28"/>
      <c r="AM265" s="28"/>
      <c r="AN265" s="28"/>
      <c r="AO265" s="28"/>
    </row>
    <row r="266" spans="1:41" s="29" customFormat="1" ht="18.75" thickBot="1">
      <c r="A266" s="76" t="str">
        <f>+IF(B266=0,"",SUBTOTAL(3,B$6:B266))</f>
        <v/>
      </c>
      <c r="B266" s="77"/>
      <c r="C266" s="6" t="s">
        <v>10</v>
      </c>
      <c r="D266" s="8"/>
      <c r="E266" s="9"/>
      <c r="F266" s="8"/>
      <c r="G266" s="8"/>
      <c r="H266" s="7"/>
      <c r="I266" s="10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11"/>
      <c r="AI266" s="12"/>
      <c r="AJ266" s="28"/>
      <c r="AK266" s="28"/>
      <c r="AL266" s="28"/>
      <c r="AM266" s="28"/>
      <c r="AN266" s="28"/>
      <c r="AO266" s="28"/>
    </row>
    <row r="267" spans="1:41" s="29" customFormat="1" ht="18.75" thickBot="1">
      <c r="A267" s="76" t="str">
        <f>+IF(B267=0,"",SUBTOTAL(3,B$6:B267))</f>
        <v/>
      </c>
      <c r="B267" s="77"/>
      <c r="C267" s="6" t="s">
        <v>6</v>
      </c>
      <c r="D267" s="8"/>
      <c r="E267" s="9"/>
      <c r="F267" s="8"/>
      <c r="G267" s="8"/>
      <c r="H267" s="7"/>
      <c r="I267" s="10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11"/>
      <c r="AI267" s="12"/>
      <c r="AJ267" s="28"/>
      <c r="AK267" s="28"/>
      <c r="AL267" s="28"/>
      <c r="AM267" s="28"/>
      <c r="AN267" s="28"/>
      <c r="AO267" s="28"/>
    </row>
    <row r="268" spans="1:41" s="29" customFormat="1" ht="18.75" thickBot="1">
      <c r="A268" s="76" t="str">
        <f>+IF(B268=0,"",SUBTOTAL(3,B$6:B268))</f>
        <v/>
      </c>
      <c r="B268" s="77"/>
      <c r="C268" s="6" t="s">
        <v>8</v>
      </c>
      <c r="D268" s="8"/>
      <c r="E268" s="9"/>
      <c r="F268" s="8"/>
      <c r="G268" s="8"/>
      <c r="H268" s="7"/>
      <c r="I268" s="10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11"/>
      <c r="AI268" s="12"/>
      <c r="AJ268" s="28"/>
      <c r="AK268" s="28"/>
      <c r="AL268" s="28"/>
      <c r="AM268" s="28"/>
      <c r="AN268" s="28"/>
      <c r="AO268" s="28"/>
    </row>
    <row r="269" spans="1:41" s="29" customFormat="1" ht="18.75" thickBot="1">
      <c r="A269" s="76" t="str">
        <f>+IF(B269=0,"",SUBTOTAL(3,B$6:B269))</f>
        <v/>
      </c>
      <c r="B269" s="77"/>
      <c r="C269" s="6" t="s">
        <v>10</v>
      </c>
      <c r="D269" s="8"/>
      <c r="E269" s="9"/>
      <c r="F269" s="8"/>
      <c r="G269" s="8"/>
      <c r="H269" s="7"/>
      <c r="I269" s="10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11"/>
      <c r="AI269" s="12"/>
      <c r="AJ269" s="28"/>
      <c r="AK269" s="28"/>
      <c r="AL269" s="28"/>
      <c r="AM269" s="28"/>
      <c r="AN269" s="28"/>
      <c r="AO269" s="28"/>
    </row>
    <row r="270" spans="1:41" s="29" customFormat="1" ht="18.75" thickBot="1">
      <c r="A270" s="76" t="str">
        <f>+IF(B270=0,"",SUBTOTAL(3,B$6:B270))</f>
        <v/>
      </c>
      <c r="B270" s="77"/>
      <c r="C270" s="6" t="s">
        <v>6</v>
      </c>
      <c r="D270" s="8"/>
      <c r="E270" s="9"/>
      <c r="F270" s="8"/>
      <c r="G270" s="8"/>
      <c r="H270" s="7"/>
      <c r="I270" s="10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11"/>
      <c r="AI270" s="12"/>
      <c r="AJ270" s="28"/>
      <c r="AK270" s="28"/>
      <c r="AL270" s="28"/>
      <c r="AM270" s="28"/>
      <c r="AN270" s="28"/>
      <c r="AO270" s="28"/>
    </row>
    <row r="271" spans="1:41" s="29" customFormat="1" ht="18.75" thickBot="1">
      <c r="A271" s="76" t="str">
        <f>+IF(B271=0,"",SUBTOTAL(3,B$6:B271))</f>
        <v/>
      </c>
      <c r="B271" s="77"/>
      <c r="C271" s="6" t="s">
        <v>8</v>
      </c>
      <c r="D271" s="8"/>
      <c r="E271" s="9"/>
      <c r="F271" s="8"/>
      <c r="G271" s="8"/>
      <c r="H271" s="7"/>
      <c r="I271" s="10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11"/>
      <c r="AI271" s="12"/>
      <c r="AJ271" s="28"/>
      <c r="AK271" s="28"/>
      <c r="AL271" s="28"/>
      <c r="AM271" s="28"/>
      <c r="AN271" s="28"/>
      <c r="AO271" s="28"/>
    </row>
    <row r="272" spans="1:41" s="29" customFormat="1" ht="18.75" thickBot="1">
      <c r="A272" s="76" t="str">
        <f>+IF(B272=0,"",SUBTOTAL(3,B$6:B272))</f>
        <v/>
      </c>
      <c r="B272" s="77"/>
      <c r="C272" s="6" t="s">
        <v>10</v>
      </c>
      <c r="D272" s="8"/>
      <c r="E272" s="9"/>
      <c r="F272" s="8"/>
      <c r="G272" s="8"/>
      <c r="H272" s="7"/>
      <c r="I272" s="10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11"/>
      <c r="AI272" s="12"/>
      <c r="AJ272" s="28"/>
      <c r="AK272" s="28"/>
      <c r="AL272" s="28"/>
      <c r="AM272" s="28"/>
      <c r="AN272" s="28"/>
      <c r="AO272" s="28"/>
    </row>
    <row r="273" spans="1:41" s="29" customFormat="1" ht="18.75" thickBot="1">
      <c r="A273" s="76" t="str">
        <f>+IF(B273=0,"",SUBTOTAL(3,B$6:B273))</f>
        <v/>
      </c>
      <c r="B273" s="77"/>
      <c r="C273" s="6" t="s">
        <v>6</v>
      </c>
      <c r="D273" s="8"/>
      <c r="E273" s="9"/>
      <c r="F273" s="8"/>
      <c r="G273" s="8"/>
      <c r="H273" s="7"/>
      <c r="I273" s="10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11"/>
      <c r="AI273" s="12"/>
      <c r="AJ273" s="28"/>
      <c r="AK273" s="28"/>
      <c r="AL273" s="28"/>
      <c r="AM273" s="28"/>
      <c r="AN273" s="28"/>
      <c r="AO273" s="28"/>
    </row>
    <row r="274" spans="1:41" s="29" customFormat="1" ht="18.75" thickBot="1">
      <c r="A274" s="76" t="str">
        <f>+IF(B274=0,"",SUBTOTAL(3,B$6:B274))</f>
        <v/>
      </c>
      <c r="B274" s="77"/>
      <c r="C274" s="6" t="s">
        <v>8</v>
      </c>
      <c r="D274" s="8"/>
      <c r="E274" s="9"/>
      <c r="F274" s="8"/>
      <c r="G274" s="8"/>
      <c r="H274" s="7"/>
      <c r="I274" s="10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11"/>
      <c r="AI274" s="12"/>
      <c r="AJ274" s="28"/>
      <c r="AK274" s="28"/>
      <c r="AL274" s="28"/>
      <c r="AM274" s="28"/>
      <c r="AN274" s="28"/>
      <c r="AO274" s="28"/>
    </row>
    <row r="275" spans="1:41" s="29" customFormat="1" ht="18.75" thickBot="1">
      <c r="A275" s="76" t="str">
        <f>+IF(B275=0,"",SUBTOTAL(3,B$6:B275))</f>
        <v/>
      </c>
      <c r="B275" s="77"/>
      <c r="C275" s="6" t="s">
        <v>10</v>
      </c>
      <c r="D275" s="8"/>
      <c r="E275" s="9"/>
      <c r="F275" s="8"/>
      <c r="G275" s="8"/>
      <c r="H275" s="7"/>
      <c r="I275" s="10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11"/>
      <c r="AI275" s="12"/>
      <c r="AJ275" s="28"/>
      <c r="AK275" s="28"/>
      <c r="AL275" s="28"/>
      <c r="AM275" s="28"/>
      <c r="AN275" s="28"/>
      <c r="AO275" s="28"/>
    </row>
    <row r="276" spans="1:41" s="29" customFormat="1" ht="18.75" thickBot="1">
      <c r="A276" s="76" t="str">
        <f>+IF(B276=0,"",SUBTOTAL(3,B$6:B276))</f>
        <v/>
      </c>
      <c r="B276" s="77"/>
      <c r="C276" s="6" t="s">
        <v>6</v>
      </c>
      <c r="D276" s="8"/>
      <c r="E276" s="9"/>
      <c r="F276" s="8"/>
      <c r="G276" s="8"/>
      <c r="H276" s="7"/>
      <c r="I276" s="10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11"/>
      <c r="AI276" s="12"/>
      <c r="AJ276" s="28"/>
      <c r="AK276" s="28"/>
      <c r="AL276" s="28"/>
      <c r="AM276" s="28"/>
      <c r="AN276" s="28"/>
      <c r="AO276" s="28"/>
    </row>
    <row r="277" spans="1:41" s="29" customFormat="1" ht="18.75" thickBot="1">
      <c r="A277" s="76" t="str">
        <f>+IF(B277=0,"",SUBTOTAL(3,B$6:B277))</f>
        <v/>
      </c>
      <c r="B277" s="77"/>
      <c r="C277" s="6" t="s">
        <v>8</v>
      </c>
      <c r="D277" s="8"/>
      <c r="E277" s="9"/>
      <c r="F277" s="8"/>
      <c r="G277" s="8"/>
      <c r="H277" s="7"/>
      <c r="I277" s="10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11"/>
      <c r="AI277" s="12"/>
      <c r="AJ277" s="28"/>
      <c r="AK277" s="28"/>
      <c r="AL277" s="28"/>
      <c r="AM277" s="28"/>
      <c r="AN277" s="28"/>
      <c r="AO277" s="28"/>
    </row>
    <row r="278" spans="1:41" s="29" customFormat="1" ht="18.75" thickBot="1">
      <c r="A278" s="76" t="str">
        <f>+IF(B278=0,"",SUBTOTAL(3,B$6:B278))</f>
        <v/>
      </c>
      <c r="B278" s="77"/>
      <c r="C278" s="6" t="s">
        <v>10</v>
      </c>
      <c r="D278" s="8"/>
      <c r="E278" s="9"/>
      <c r="F278" s="8"/>
      <c r="G278" s="8"/>
      <c r="H278" s="7"/>
      <c r="I278" s="10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11"/>
      <c r="AI278" s="12"/>
      <c r="AJ278" s="28"/>
      <c r="AK278" s="28"/>
      <c r="AL278" s="28"/>
      <c r="AM278" s="28"/>
      <c r="AN278" s="28"/>
      <c r="AO278" s="28"/>
    </row>
    <row r="279" spans="1:41" s="29" customFormat="1" ht="18.75" thickBot="1">
      <c r="A279" s="76" t="str">
        <f>+IF(B279=0,"",SUBTOTAL(3,B$6:B279))</f>
        <v/>
      </c>
      <c r="B279" s="77"/>
      <c r="C279" s="6" t="s">
        <v>6</v>
      </c>
      <c r="D279" s="8"/>
      <c r="E279" s="9"/>
      <c r="F279" s="8"/>
      <c r="G279" s="8"/>
      <c r="H279" s="7"/>
      <c r="I279" s="10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11"/>
      <c r="AI279" s="12"/>
      <c r="AJ279" s="28"/>
      <c r="AK279" s="28"/>
      <c r="AL279" s="28"/>
      <c r="AM279" s="28"/>
      <c r="AN279" s="28"/>
      <c r="AO279" s="28"/>
    </row>
    <row r="280" spans="1:41" s="29" customFormat="1" ht="18.75" thickBot="1">
      <c r="A280" s="76" t="str">
        <f>+IF(B280=0,"",SUBTOTAL(3,B$6:B280))</f>
        <v/>
      </c>
      <c r="B280" s="77"/>
      <c r="C280" s="6" t="s">
        <v>8</v>
      </c>
      <c r="D280" s="8"/>
      <c r="E280" s="9"/>
      <c r="F280" s="8"/>
      <c r="G280" s="8"/>
      <c r="H280" s="7"/>
      <c r="I280" s="10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11"/>
      <c r="AI280" s="12"/>
      <c r="AJ280" s="28"/>
      <c r="AK280" s="28"/>
      <c r="AL280" s="28"/>
      <c r="AM280" s="28"/>
      <c r="AN280" s="28"/>
      <c r="AO280" s="28"/>
    </row>
    <row r="281" spans="1:41" s="29" customFormat="1" ht="18.75" thickBot="1">
      <c r="A281" s="58" t="str">
        <f>+IF(B281=0,"",SUBTOTAL(3,B$6:B281))</f>
        <v/>
      </c>
      <c r="B281" s="5"/>
      <c r="C281" s="6" t="s">
        <v>10</v>
      </c>
      <c r="D281" s="8"/>
      <c r="E281" s="9"/>
      <c r="F281" s="8"/>
      <c r="G281" s="8"/>
      <c r="H281" s="7"/>
      <c r="I281" s="10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11"/>
      <c r="AI281" s="12"/>
      <c r="AJ281" s="28"/>
      <c r="AK281" s="28"/>
      <c r="AL281" s="28"/>
      <c r="AM281" s="28"/>
      <c r="AN281" s="28"/>
      <c r="AO281" s="28"/>
    </row>
    <row r="282" spans="1:41" s="29" customFormat="1" ht="18.75" thickBot="1">
      <c r="A282" s="59" t="s">
        <v>9</v>
      </c>
      <c r="B282" s="60"/>
      <c r="C282" s="61" t="s">
        <v>6</v>
      </c>
      <c r="D282" s="62"/>
      <c r="E282" s="63"/>
      <c r="F282" s="64"/>
      <c r="G282" s="64"/>
      <c r="H282" s="65"/>
      <c r="I282" s="66"/>
      <c r="J282" s="65"/>
      <c r="K282" s="65"/>
      <c r="L282" s="65"/>
      <c r="M282" s="65"/>
      <c r="N282" s="65"/>
      <c r="O282" s="65"/>
      <c r="P282" s="65"/>
      <c r="Q282" s="65"/>
      <c r="R282" s="65"/>
      <c r="S282" s="65"/>
      <c r="T282" s="65"/>
      <c r="U282" s="65"/>
      <c r="V282" s="65"/>
      <c r="W282" s="65"/>
      <c r="X282" s="65"/>
      <c r="Y282" s="65"/>
      <c r="Z282" s="65"/>
      <c r="AA282" s="65"/>
      <c r="AB282" s="65"/>
      <c r="AC282" s="65"/>
      <c r="AD282" s="65"/>
      <c r="AE282" s="65"/>
      <c r="AF282" s="65"/>
      <c r="AG282" s="65"/>
      <c r="AH282" s="67"/>
      <c r="AI282" s="68"/>
      <c r="AJ282" s="28"/>
      <c r="AK282" s="28"/>
      <c r="AL282" s="28"/>
      <c r="AM282" s="28"/>
      <c r="AN282" s="28"/>
      <c r="AO282" s="28"/>
    </row>
    <row r="283" spans="1:41" s="29" customFormat="1" ht="19.5" thickTop="1" thickBot="1">
      <c r="A283" s="36" t="s">
        <v>9</v>
      </c>
      <c r="B283" s="37"/>
      <c r="C283" s="20" t="s">
        <v>7</v>
      </c>
      <c r="D283" s="21"/>
      <c r="E283" s="22"/>
      <c r="F283" s="23"/>
      <c r="G283" s="23"/>
      <c r="H283" s="24"/>
      <c r="I283" s="25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6"/>
      <c r="AI283" s="27"/>
      <c r="AJ283" s="28"/>
      <c r="AK283" s="28"/>
      <c r="AL283" s="28"/>
      <c r="AM283" s="28"/>
      <c r="AN283" s="28"/>
      <c r="AO283" s="28"/>
    </row>
    <row r="284" spans="1:41" s="29" customFormat="1" ht="19.5" thickTop="1" thickBot="1">
      <c r="A284" s="36" t="s">
        <v>9</v>
      </c>
      <c r="B284" s="37"/>
      <c r="C284" s="20" t="s">
        <v>8</v>
      </c>
      <c r="D284" s="21"/>
      <c r="E284" s="22"/>
      <c r="F284" s="23"/>
      <c r="G284" s="23"/>
      <c r="H284" s="24"/>
      <c r="I284" s="25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6"/>
      <c r="AI284" s="27"/>
      <c r="AJ284" s="28"/>
      <c r="AK284" s="28"/>
      <c r="AL284" s="28"/>
      <c r="AM284" s="28"/>
      <c r="AN284" s="28"/>
      <c r="AO284" s="28"/>
    </row>
    <row r="285" spans="1:41" s="29" customFormat="1" ht="19.5" thickTop="1" thickBot="1">
      <c r="A285" s="36" t="s">
        <v>9</v>
      </c>
      <c r="B285" s="37"/>
      <c r="C285" s="20" t="s">
        <v>10</v>
      </c>
      <c r="D285" s="21"/>
      <c r="E285" s="22"/>
      <c r="F285" s="23"/>
      <c r="G285" s="23"/>
      <c r="H285" s="24"/>
      <c r="I285" s="25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6"/>
      <c r="AI285" s="27"/>
      <c r="AJ285" s="28"/>
      <c r="AK285" s="28"/>
      <c r="AL285" s="28"/>
      <c r="AM285" s="28"/>
      <c r="AN285" s="28"/>
      <c r="AO285" s="28"/>
    </row>
    <row r="286" spans="1:41" s="29" customFormat="1" ht="13.5" thickTop="1">
      <c r="A286" s="28" t="str">
        <f>+IF(C286=0,"",SUBTOTAL(3,C$6:C286))</f>
        <v/>
      </c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</row>
    <row r="287" spans="1:41" s="29" customFormat="1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28"/>
      <c r="AF287" s="28"/>
      <c r="AG287" s="28"/>
      <c r="AH287" s="28"/>
      <c r="AI287" s="28"/>
      <c r="AJ287" s="28"/>
      <c r="AK287" s="28"/>
      <c r="AL287" s="28"/>
      <c r="AM287" s="28"/>
      <c r="AN287" s="28"/>
      <c r="AO287" s="28"/>
    </row>
    <row r="288" spans="1:41" s="29" customFormat="1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28"/>
      <c r="AF288" s="28"/>
      <c r="AG288" s="28"/>
      <c r="AH288" s="28"/>
      <c r="AI288" s="28"/>
      <c r="AJ288" s="28"/>
      <c r="AK288" s="28"/>
      <c r="AL288" s="28"/>
      <c r="AM288" s="28"/>
      <c r="AN288" s="28"/>
      <c r="AO288" s="28"/>
    </row>
    <row r="289" spans="1:41" s="29" customFormat="1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28"/>
      <c r="AF289" s="28"/>
      <c r="AG289" s="28"/>
      <c r="AH289" s="28"/>
      <c r="AI289" s="28"/>
      <c r="AJ289" s="28"/>
      <c r="AK289" s="28"/>
      <c r="AL289" s="28"/>
      <c r="AM289" s="28"/>
      <c r="AN289" s="28"/>
      <c r="AO289" s="28"/>
    </row>
    <row r="290" spans="1:41" s="29" customFormat="1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  <c r="AF290" s="28"/>
      <c r="AG290" s="28"/>
      <c r="AH290" s="28"/>
      <c r="AI290" s="28"/>
      <c r="AJ290" s="28"/>
      <c r="AK290" s="28"/>
      <c r="AL290" s="28"/>
      <c r="AM290" s="28"/>
      <c r="AN290" s="28"/>
      <c r="AO290" s="28"/>
    </row>
    <row r="291" spans="1:41" s="29" customFormat="1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</row>
    <row r="292" spans="1:41" s="29" customFormat="1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28"/>
      <c r="AF292" s="28"/>
      <c r="AG292" s="28"/>
      <c r="AH292" s="28"/>
      <c r="AI292" s="28"/>
      <c r="AJ292" s="28"/>
      <c r="AK292" s="28"/>
      <c r="AL292" s="28"/>
      <c r="AM292" s="28"/>
      <c r="AN292" s="28"/>
      <c r="AO292" s="28"/>
    </row>
    <row r="293" spans="1:41" s="29" customFormat="1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  <c r="AG293" s="28"/>
      <c r="AH293" s="28"/>
      <c r="AI293" s="28"/>
      <c r="AJ293" s="28"/>
      <c r="AK293" s="28"/>
      <c r="AL293" s="28"/>
      <c r="AM293" s="28"/>
      <c r="AN293" s="28"/>
      <c r="AO293" s="28"/>
    </row>
    <row r="294" spans="1:41" s="29" customFormat="1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</row>
    <row r="295" spans="1:41" s="29" customFormat="1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</row>
    <row r="296" spans="1:41" s="29" customFormat="1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  <c r="AF296" s="28"/>
      <c r="AG296" s="28"/>
      <c r="AH296" s="28"/>
      <c r="AI296" s="28"/>
      <c r="AJ296" s="28"/>
      <c r="AK296" s="28"/>
      <c r="AL296" s="28"/>
      <c r="AM296" s="28"/>
      <c r="AN296" s="28"/>
      <c r="AO296" s="28"/>
    </row>
    <row r="297" spans="1:41" s="29" customFormat="1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F297" s="28"/>
      <c r="AG297" s="28"/>
      <c r="AH297" s="28"/>
      <c r="AI297" s="28"/>
      <c r="AJ297" s="28"/>
      <c r="AK297" s="28"/>
      <c r="AL297" s="28"/>
      <c r="AM297" s="28"/>
      <c r="AN297" s="28"/>
      <c r="AO297" s="28"/>
    </row>
    <row r="298" spans="1:41" s="29" customFormat="1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</row>
    <row r="299" spans="1:41" s="29" customFormat="1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F299" s="28"/>
      <c r="AG299" s="28"/>
      <c r="AH299" s="28"/>
      <c r="AI299" s="28"/>
      <c r="AJ299" s="28"/>
      <c r="AK299" s="28"/>
      <c r="AL299" s="28"/>
      <c r="AM299" s="28"/>
      <c r="AN299" s="28"/>
      <c r="AO299" s="28"/>
    </row>
    <row r="300" spans="1:41" s="29" customFormat="1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  <c r="AL300" s="28"/>
      <c r="AM300" s="28"/>
      <c r="AN300" s="28"/>
      <c r="AO300" s="28"/>
    </row>
    <row r="301" spans="1:41" s="29" customFormat="1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  <c r="AL301" s="28"/>
      <c r="AM301" s="28"/>
      <c r="AN301" s="28"/>
      <c r="AO301" s="28"/>
    </row>
    <row r="302" spans="1:41" s="29" customFormat="1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8"/>
      <c r="AF302" s="28"/>
      <c r="AG302" s="28"/>
      <c r="AH302" s="28"/>
      <c r="AI302" s="28"/>
      <c r="AJ302" s="28"/>
      <c r="AK302" s="28"/>
      <c r="AL302" s="28"/>
      <c r="AM302" s="28"/>
      <c r="AN302" s="28"/>
      <c r="AO302" s="28"/>
    </row>
    <row r="303" spans="1:41" s="29" customFormat="1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F303" s="28"/>
      <c r="AG303" s="28"/>
      <c r="AH303" s="28"/>
      <c r="AI303" s="28"/>
      <c r="AJ303" s="28"/>
      <c r="AK303" s="28"/>
      <c r="AL303" s="28"/>
      <c r="AM303" s="28"/>
      <c r="AN303" s="28"/>
      <c r="AO303" s="28"/>
    </row>
    <row r="304" spans="1:41" s="29" customFormat="1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  <c r="AE304" s="28"/>
      <c r="AF304" s="28"/>
      <c r="AG304" s="28"/>
      <c r="AH304" s="28"/>
      <c r="AI304" s="28"/>
      <c r="AJ304" s="28"/>
      <c r="AK304" s="28"/>
      <c r="AL304" s="28"/>
      <c r="AM304" s="28"/>
      <c r="AN304" s="28"/>
      <c r="AO304" s="28"/>
    </row>
    <row r="305" spans="1:41" s="29" customFormat="1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28"/>
      <c r="AF305" s="28"/>
      <c r="AG305" s="28"/>
      <c r="AH305" s="28"/>
      <c r="AI305" s="28"/>
      <c r="AJ305" s="28"/>
      <c r="AK305" s="28"/>
      <c r="AL305" s="28"/>
      <c r="AM305" s="28"/>
      <c r="AN305" s="28"/>
      <c r="AO305" s="28"/>
    </row>
    <row r="306" spans="1:41" s="29" customFormat="1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</row>
    <row r="307" spans="1:41" s="29" customFormat="1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8"/>
      <c r="AF307" s="28"/>
      <c r="AG307" s="28"/>
      <c r="AH307" s="28"/>
      <c r="AI307" s="28"/>
      <c r="AJ307" s="28"/>
      <c r="AK307" s="28"/>
      <c r="AL307" s="28"/>
      <c r="AM307" s="28"/>
      <c r="AN307" s="28"/>
      <c r="AO307" s="28"/>
    </row>
    <row r="308" spans="1:41" s="29" customFormat="1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8"/>
      <c r="AF308" s="28"/>
      <c r="AG308" s="28"/>
      <c r="AH308" s="28"/>
      <c r="AI308" s="28"/>
      <c r="AJ308" s="28"/>
      <c r="AK308" s="28"/>
      <c r="AL308" s="28"/>
      <c r="AM308" s="28"/>
      <c r="AN308" s="28"/>
      <c r="AO308" s="28"/>
    </row>
    <row r="309" spans="1:41" s="29" customFormat="1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28"/>
      <c r="AF309" s="28"/>
      <c r="AG309" s="28"/>
      <c r="AH309" s="28"/>
      <c r="AI309" s="28"/>
      <c r="AJ309" s="28"/>
      <c r="AK309" s="28"/>
      <c r="AL309" s="28"/>
      <c r="AM309" s="28"/>
      <c r="AN309" s="28"/>
      <c r="AO309" s="28"/>
    </row>
    <row r="310" spans="1:41" s="29" customFormat="1">
      <c r="A310" s="28"/>
      <c r="B310" s="28"/>
      <c r="C310" s="28"/>
      <c r="D310" s="28"/>
      <c r="E310" s="28"/>
      <c r="F310" s="28"/>
      <c r="G310" s="28"/>
      <c r="H310" s="28"/>
      <c r="I310" s="31"/>
      <c r="J310" s="31"/>
      <c r="K310" s="31"/>
      <c r="L310" s="31"/>
      <c r="M310" s="31"/>
      <c r="N310" s="31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8"/>
      <c r="AF310" s="28"/>
      <c r="AG310" s="28"/>
      <c r="AH310" s="28"/>
      <c r="AI310" s="28"/>
      <c r="AJ310" s="28"/>
      <c r="AK310" s="28"/>
      <c r="AL310" s="28"/>
      <c r="AM310" s="28"/>
      <c r="AN310" s="28"/>
      <c r="AO310" s="28"/>
    </row>
    <row r="311" spans="1:41" s="29" customFormat="1" ht="14.25">
      <c r="A311" s="28"/>
      <c r="B311" s="28"/>
      <c r="C311" s="28"/>
      <c r="D311" s="28"/>
      <c r="E311" s="28"/>
      <c r="F311" s="28"/>
      <c r="G311" s="28"/>
      <c r="H311" s="28"/>
      <c r="I311" t="str">
        <f ca="1">IF(L311=M311,"  "&amp;K311,IF(M311=N311," كل الفصول"," بعض الفصول"))</f>
        <v xml:space="preserve"> كل الفصول</v>
      </c>
      <c r="J311"/>
      <c r="K311" t="str">
        <f ca="1">INDEX($C:$C,INDEX(4^8-MAX((INDEX(SUBTOTAL(103,OFFSET($C$7:$C$1043,ROW($C$7:$C$1043)-ROW($C$7),0,1,1))&gt;0,0,0))*(4^8-ROW($C$7:$C$1043))),0),0)</f>
        <v>1 / 2</v>
      </c>
      <c r="L311">
        <f ca="1">SUMPRODUCT((SUBTOTAL(103,OFFSET($C$7:$C$1043,ROW($C$7:$C$1043)-ROW($C$7),0,1,1))&gt;0)*($C$7:$C$1043=K311))</f>
        <v>61</v>
      </c>
      <c r="M311">
        <f ca="1">SUMPRODUCT(--(SUBTOTAL(103,OFFSET($C$7:$C$1043,ROW($C$7:$C$1043)-ROW($C$7),0,1,1))&gt;0))</f>
        <v>279</v>
      </c>
      <c r="N311" s="32">
        <f>COUNTIF($C$7:$C$1043,"*")</f>
        <v>279</v>
      </c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8"/>
      <c r="AF311" s="28"/>
      <c r="AG311" s="28"/>
      <c r="AH311" s="28"/>
      <c r="AI311" s="28"/>
      <c r="AJ311" s="28"/>
      <c r="AK311" s="28"/>
      <c r="AL311" s="28"/>
      <c r="AM311" s="28"/>
      <c r="AN311" s="28"/>
      <c r="AO311" s="28"/>
    </row>
    <row r="312" spans="1:41" s="29" customFormat="1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  <c r="AE312" s="28"/>
      <c r="AF312" s="28"/>
      <c r="AG312" s="28"/>
      <c r="AH312" s="28"/>
      <c r="AI312" s="28"/>
      <c r="AJ312" s="28"/>
      <c r="AK312" s="28"/>
      <c r="AL312" s="28"/>
      <c r="AM312" s="28"/>
      <c r="AN312" s="28"/>
      <c r="AO312" s="28"/>
    </row>
    <row r="313" spans="1:41" s="29" customFormat="1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  <c r="AF313" s="28"/>
      <c r="AG313" s="28"/>
      <c r="AH313" s="28"/>
      <c r="AI313" s="28"/>
      <c r="AJ313" s="28"/>
      <c r="AK313" s="28"/>
      <c r="AL313" s="28"/>
      <c r="AM313" s="28"/>
      <c r="AN313" s="28"/>
      <c r="AO313" s="28"/>
    </row>
    <row r="314" spans="1:41" s="29" customFormat="1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  <c r="AE314" s="28"/>
      <c r="AF314" s="28"/>
      <c r="AG314" s="28"/>
      <c r="AH314" s="28"/>
      <c r="AI314" s="28"/>
      <c r="AJ314" s="28"/>
      <c r="AK314" s="28"/>
      <c r="AL314" s="28"/>
      <c r="AM314" s="28"/>
      <c r="AN314" s="28"/>
      <c r="AO314" s="28"/>
    </row>
    <row r="315" spans="1:41" s="29" customFormat="1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  <c r="AE315" s="28"/>
      <c r="AF315" s="28"/>
      <c r="AG315" s="28"/>
      <c r="AH315" s="28"/>
      <c r="AI315" s="28"/>
      <c r="AJ315" s="28"/>
      <c r="AK315" s="28"/>
      <c r="AL315" s="28"/>
      <c r="AM315" s="28"/>
      <c r="AN315" s="28"/>
      <c r="AO315" s="28"/>
    </row>
    <row r="316" spans="1:41" s="29" customFormat="1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  <c r="AE316" s="28"/>
      <c r="AF316" s="28"/>
      <c r="AG316" s="28"/>
      <c r="AH316" s="28"/>
      <c r="AI316" s="28"/>
      <c r="AJ316" s="28"/>
      <c r="AK316" s="28"/>
      <c r="AL316" s="28"/>
      <c r="AM316" s="28"/>
      <c r="AN316" s="28"/>
      <c r="AO316" s="28"/>
    </row>
    <row r="317" spans="1:41" s="29" customFormat="1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28"/>
      <c r="AF317" s="28"/>
      <c r="AG317" s="28"/>
      <c r="AH317" s="28"/>
      <c r="AI317" s="28"/>
      <c r="AJ317" s="28"/>
      <c r="AK317" s="28"/>
      <c r="AL317" s="28"/>
      <c r="AM317" s="28"/>
      <c r="AN317" s="28"/>
      <c r="AO317" s="28"/>
    </row>
    <row r="318" spans="1:41" s="29" customFormat="1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28"/>
      <c r="AK318" s="28"/>
      <c r="AL318" s="28"/>
      <c r="AM318" s="28"/>
      <c r="AN318" s="28"/>
      <c r="AO318" s="28"/>
    </row>
    <row r="319" spans="1:41" s="29" customFormat="1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</row>
    <row r="320" spans="1:41" s="29" customFormat="1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  <c r="AG320" s="28"/>
      <c r="AH320" s="28"/>
      <c r="AI320" s="28"/>
      <c r="AJ320" s="28"/>
      <c r="AK320" s="28"/>
      <c r="AL320" s="28"/>
      <c r="AM320" s="28"/>
      <c r="AN320" s="28"/>
      <c r="AO320" s="28"/>
    </row>
    <row r="321" spans="1:41" s="29" customFormat="1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</row>
    <row r="322" spans="1:41" s="29" customFormat="1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  <c r="AE322" s="28"/>
      <c r="AF322" s="28"/>
      <c r="AG322" s="28"/>
      <c r="AH322" s="28"/>
      <c r="AI322" s="28"/>
      <c r="AJ322" s="28"/>
      <c r="AK322" s="28"/>
      <c r="AL322" s="28"/>
      <c r="AM322" s="28"/>
      <c r="AN322" s="28"/>
      <c r="AO322" s="28"/>
    </row>
    <row r="323" spans="1:41" s="29" customFormat="1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  <c r="AE323" s="28"/>
      <c r="AF323" s="28"/>
      <c r="AG323" s="28"/>
      <c r="AH323" s="28"/>
      <c r="AI323" s="28"/>
      <c r="AJ323" s="28"/>
      <c r="AK323" s="28"/>
      <c r="AL323" s="28"/>
      <c r="AM323" s="28"/>
      <c r="AN323" s="28"/>
      <c r="AO323" s="28"/>
    </row>
    <row r="324" spans="1:41" s="29" customFormat="1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  <c r="AC324" s="28"/>
      <c r="AD324" s="28"/>
      <c r="AE324" s="28"/>
      <c r="AF324" s="28"/>
      <c r="AG324" s="28"/>
      <c r="AH324" s="28"/>
      <c r="AI324" s="28"/>
      <c r="AJ324" s="28"/>
      <c r="AK324" s="28"/>
      <c r="AL324" s="28"/>
      <c r="AM324" s="28"/>
      <c r="AN324" s="28"/>
      <c r="AO324" s="28"/>
    </row>
    <row r="325" spans="1:41" s="29" customFormat="1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  <c r="AE325" s="28"/>
      <c r="AF325" s="28"/>
      <c r="AG325" s="28"/>
      <c r="AH325" s="28"/>
      <c r="AI325" s="28"/>
      <c r="AJ325" s="28"/>
      <c r="AK325" s="28"/>
      <c r="AL325" s="28"/>
      <c r="AM325" s="28"/>
      <c r="AN325" s="28"/>
      <c r="AO325" s="28"/>
    </row>
    <row r="326" spans="1:41" s="29" customFormat="1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  <c r="AC326" s="28"/>
      <c r="AD326" s="28"/>
      <c r="AE326" s="28"/>
      <c r="AF326" s="28"/>
      <c r="AG326" s="28"/>
      <c r="AH326" s="28"/>
      <c r="AI326" s="28"/>
      <c r="AJ326" s="28"/>
      <c r="AK326" s="28"/>
      <c r="AL326" s="28"/>
      <c r="AM326" s="28"/>
      <c r="AN326" s="28"/>
      <c r="AO326" s="28"/>
    </row>
    <row r="327" spans="1:41" s="29" customFormat="1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  <c r="AC327" s="28"/>
      <c r="AD327" s="28"/>
      <c r="AE327" s="28"/>
      <c r="AF327" s="28"/>
      <c r="AG327" s="28"/>
      <c r="AH327" s="28"/>
      <c r="AI327" s="28"/>
      <c r="AJ327" s="28"/>
      <c r="AK327" s="28"/>
      <c r="AL327" s="28"/>
      <c r="AM327" s="28"/>
      <c r="AN327" s="28"/>
      <c r="AO327" s="28"/>
    </row>
    <row r="328" spans="1:41" s="29" customFormat="1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  <c r="AC328" s="28"/>
      <c r="AD328" s="28"/>
      <c r="AE328" s="28"/>
      <c r="AF328" s="28"/>
      <c r="AG328" s="28"/>
      <c r="AH328" s="28"/>
      <c r="AI328" s="28"/>
      <c r="AJ328" s="28"/>
      <c r="AK328" s="28"/>
      <c r="AL328" s="28"/>
      <c r="AM328" s="28"/>
      <c r="AN328" s="28"/>
      <c r="AO328" s="28"/>
    </row>
    <row r="329" spans="1:41" s="29" customFormat="1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  <c r="AC329" s="28"/>
      <c r="AD329" s="28"/>
      <c r="AE329" s="28"/>
      <c r="AF329" s="28"/>
      <c r="AG329" s="28"/>
      <c r="AH329" s="28"/>
      <c r="AI329" s="28"/>
      <c r="AJ329" s="28"/>
      <c r="AK329" s="28"/>
      <c r="AL329" s="28"/>
      <c r="AM329" s="28"/>
      <c r="AN329" s="28"/>
      <c r="AO329" s="28"/>
    </row>
    <row r="330" spans="1:41" s="29" customFormat="1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  <c r="AC330" s="28"/>
      <c r="AD330" s="28"/>
      <c r="AE330" s="28"/>
      <c r="AF330" s="28"/>
      <c r="AG330" s="28"/>
      <c r="AH330" s="28"/>
      <c r="AI330" s="28"/>
      <c r="AJ330" s="28"/>
      <c r="AK330" s="28"/>
      <c r="AL330" s="28"/>
      <c r="AM330" s="28"/>
      <c r="AN330" s="28"/>
      <c r="AO330" s="28"/>
    </row>
    <row r="331" spans="1:41" s="30" customFormat="1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  <c r="AC331" s="28"/>
      <c r="AD331" s="28"/>
      <c r="AE331" s="28"/>
      <c r="AF331" s="28"/>
      <c r="AG331" s="28"/>
      <c r="AH331" s="28"/>
      <c r="AI331" s="28"/>
      <c r="AJ331" s="28"/>
      <c r="AK331" s="28"/>
      <c r="AL331" s="28"/>
      <c r="AM331" s="28"/>
      <c r="AN331" s="28"/>
      <c r="AO331" s="28"/>
    </row>
    <row r="332" spans="1:41" s="30" customFormat="1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  <c r="AE332" s="28"/>
      <c r="AF332" s="28"/>
      <c r="AG332" s="28"/>
      <c r="AH332" s="28"/>
      <c r="AI332" s="28"/>
      <c r="AJ332" s="28"/>
      <c r="AK332" s="28"/>
      <c r="AL332" s="28"/>
      <c r="AM332" s="28"/>
      <c r="AN332" s="28"/>
      <c r="AO332" s="28"/>
    </row>
    <row r="333" spans="1:41" s="30" customFormat="1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  <c r="AC333" s="28"/>
      <c r="AD333" s="28"/>
      <c r="AE333" s="28"/>
      <c r="AF333" s="28"/>
      <c r="AG333" s="28"/>
      <c r="AH333" s="28"/>
      <c r="AI333" s="28"/>
      <c r="AJ333" s="28"/>
      <c r="AK333" s="28"/>
      <c r="AL333" s="28"/>
      <c r="AM333" s="28"/>
      <c r="AN333" s="28"/>
      <c r="AO333" s="28"/>
    </row>
    <row r="334" spans="1:41" s="30" customFormat="1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</row>
    <row r="335" spans="1:41" s="30" customFormat="1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</row>
    <row r="336" spans="1:41" s="30" customFormat="1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</row>
    <row r="337" spans="1:41" s="30" customFormat="1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</row>
    <row r="338" spans="1:41" s="30" customFormat="1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8"/>
      <c r="AF338" s="28"/>
      <c r="AG338" s="28"/>
      <c r="AH338" s="28"/>
      <c r="AI338" s="28"/>
      <c r="AJ338" s="28"/>
      <c r="AK338" s="28"/>
      <c r="AL338" s="28"/>
      <c r="AM338" s="28"/>
      <c r="AN338" s="28"/>
      <c r="AO338" s="28"/>
    </row>
    <row r="339" spans="1:41" s="30" customFormat="1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  <c r="AC339" s="28"/>
      <c r="AD339" s="28"/>
      <c r="AE339" s="28"/>
      <c r="AF339" s="28"/>
      <c r="AG339" s="28"/>
      <c r="AH339" s="28"/>
      <c r="AI339" s="28"/>
      <c r="AJ339" s="28"/>
      <c r="AK339" s="28"/>
      <c r="AL339" s="28"/>
      <c r="AM339" s="28"/>
      <c r="AN339" s="28"/>
      <c r="AO339" s="28"/>
    </row>
    <row r="340" spans="1:41" s="30" customFormat="1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  <c r="AC340" s="28"/>
      <c r="AD340" s="28"/>
      <c r="AE340" s="28"/>
      <c r="AF340" s="28"/>
      <c r="AG340" s="28"/>
      <c r="AH340" s="28"/>
      <c r="AI340" s="28"/>
      <c r="AJ340" s="28"/>
      <c r="AK340" s="28"/>
      <c r="AL340" s="28"/>
      <c r="AM340" s="28"/>
      <c r="AN340" s="28"/>
      <c r="AO340" s="28"/>
    </row>
    <row r="341" spans="1:41" s="30" customFormat="1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</row>
    <row r="342" spans="1:41" s="30" customFormat="1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  <c r="AE342" s="28"/>
      <c r="AF342" s="28"/>
      <c r="AG342" s="28"/>
      <c r="AH342" s="28"/>
      <c r="AI342" s="28"/>
      <c r="AJ342" s="28"/>
      <c r="AK342" s="28"/>
      <c r="AL342" s="28"/>
      <c r="AM342" s="28"/>
      <c r="AN342" s="28"/>
      <c r="AO342" s="28"/>
    </row>
    <row r="343" spans="1:41" s="30" customFormat="1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  <c r="AE343" s="28"/>
      <c r="AF343" s="28"/>
      <c r="AG343" s="28"/>
      <c r="AH343" s="28"/>
      <c r="AI343" s="28"/>
      <c r="AJ343" s="28"/>
      <c r="AK343" s="28"/>
      <c r="AL343" s="28"/>
      <c r="AM343" s="28"/>
      <c r="AN343" s="28"/>
      <c r="AO343" s="28"/>
    </row>
    <row r="344" spans="1:41" s="30" customFormat="1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8"/>
      <c r="AF344" s="28"/>
      <c r="AG344" s="28"/>
      <c r="AH344" s="28"/>
      <c r="AI344" s="28"/>
      <c r="AJ344" s="28"/>
      <c r="AK344" s="28"/>
      <c r="AL344" s="28"/>
      <c r="AM344" s="28"/>
      <c r="AN344" s="28"/>
      <c r="AO344" s="28"/>
    </row>
    <row r="345" spans="1:41" s="30" customFormat="1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28"/>
      <c r="AF345" s="28"/>
      <c r="AG345" s="28"/>
      <c r="AH345" s="28"/>
      <c r="AI345" s="28"/>
      <c r="AJ345" s="28"/>
      <c r="AK345" s="28"/>
      <c r="AL345" s="28"/>
      <c r="AM345" s="28"/>
      <c r="AN345" s="28"/>
      <c r="AO345" s="28"/>
    </row>
    <row r="346" spans="1:41" s="30" customFormat="1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  <c r="AC346" s="28"/>
      <c r="AD346" s="28"/>
      <c r="AE346" s="28"/>
      <c r="AF346" s="28"/>
      <c r="AG346" s="28"/>
      <c r="AH346" s="28"/>
      <c r="AI346" s="28"/>
      <c r="AJ346" s="28"/>
      <c r="AK346" s="28"/>
      <c r="AL346" s="28"/>
      <c r="AM346" s="28"/>
      <c r="AN346" s="28"/>
      <c r="AO346" s="28"/>
    </row>
    <row r="347" spans="1:41" s="30" customFormat="1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28"/>
      <c r="AF347" s="28"/>
      <c r="AG347" s="28"/>
      <c r="AH347" s="28"/>
      <c r="AI347" s="28"/>
      <c r="AJ347" s="28"/>
      <c r="AK347" s="28"/>
      <c r="AL347" s="28"/>
      <c r="AM347" s="28"/>
      <c r="AN347" s="28"/>
      <c r="AO347" s="28"/>
    </row>
    <row r="348" spans="1:41" s="30" customFormat="1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  <c r="AE348" s="28"/>
      <c r="AF348" s="28"/>
      <c r="AG348" s="28"/>
      <c r="AH348" s="28"/>
      <c r="AI348" s="28"/>
      <c r="AJ348" s="28"/>
      <c r="AK348" s="28"/>
      <c r="AL348" s="28"/>
      <c r="AM348" s="28"/>
      <c r="AN348" s="28"/>
      <c r="AO348" s="28"/>
    </row>
    <row r="349" spans="1:41" s="30" customFormat="1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  <c r="AC349" s="28"/>
      <c r="AD349" s="28"/>
      <c r="AE349" s="28"/>
      <c r="AF349" s="28"/>
      <c r="AG349" s="28"/>
      <c r="AH349" s="28"/>
      <c r="AI349" s="28"/>
      <c r="AJ349" s="28"/>
      <c r="AK349" s="28"/>
      <c r="AL349" s="28"/>
      <c r="AM349" s="28"/>
      <c r="AN349" s="28"/>
      <c r="AO349" s="28"/>
    </row>
    <row r="350" spans="1:41" s="30" customFormat="1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28"/>
      <c r="AF350" s="28"/>
      <c r="AG350" s="28"/>
      <c r="AH350" s="28"/>
      <c r="AI350" s="28"/>
      <c r="AJ350" s="28"/>
      <c r="AK350" s="28"/>
      <c r="AL350" s="28"/>
      <c r="AM350" s="28"/>
      <c r="AN350" s="28"/>
      <c r="AO350" s="28"/>
    </row>
    <row r="351" spans="1:41" s="30" customFormat="1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  <c r="AC351" s="28"/>
      <c r="AD351" s="28"/>
      <c r="AE351" s="28"/>
      <c r="AF351" s="28"/>
      <c r="AG351" s="28"/>
      <c r="AH351" s="28"/>
      <c r="AI351" s="28"/>
      <c r="AJ351" s="28"/>
      <c r="AK351" s="28"/>
      <c r="AL351" s="28"/>
      <c r="AM351" s="28"/>
      <c r="AN351" s="28"/>
      <c r="AO351" s="28"/>
    </row>
    <row r="352" spans="1:41" s="30" customFormat="1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  <c r="AE352" s="28"/>
      <c r="AF352" s="28"/>
      <c r="AG352" s="28"/>
      <c r="AH352" s="28"/>
      <c r="AI352" s="28"/>
      <c r="AJ352" s="28"/>
      <c r="AK352" s="28"/>
      <c r="AL352" s="28"/>
      <c r="AM352" s="28"/>
      <c r="AN352" s="28"/>
      <c r="AO352" s="28"/>
    </row>
    <row r="353" spans="1:41" s="30" customFormat="1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</row>
    <row r="354" spans="1:41" s="30" customFormat="1">
      <c r="A354" s="28"/>
      <c r="B354" s="28"/>
      <c r="C354" s="28"/>
      <c r="D354" s="28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  <c r="AC354" s="28"/>
      <c r="AD354" s="28"/>
      <c r="AE354" s="28"/>
      <c r="AF354" s="28"/>
      <c r="AG354" s="28"/>
      <c r="AH354" s="28"/>
      <c r="AI354" s="28"/>
      <c r="AJ354" s="28"/>
      <c r="AK354" s="28"/>
      <c r="AL354" s="28"/>
      <c r="AM354" s="28"/>
      <c r="AN354" s="28"/>
      <c r="AO354" s="28"/>
    </row>
    <row r="355" spans="1:41" s="30" customFormat="1">
      <c r="A355" s="28"/>
      <c r="B355" s="28"/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8"/>
      <c r="AF355" s="28"/>
      <c r="AG355" s="28"/>
      <c r="AH355" s="28"/>
      <c r="AI355" s="28"/>
      <c r="AJ355" s="28"/>
      <c r="AK355" s="28"/>
      <c r="AL355" s="28"/>
      <c r="AM355" s="28"/>
      <c r="AN355" s="28"/>
      <c r="AO355" s="28"/>
    </row>
    <row r="356" spans="1:41" s="30" customFormat="1">
      <c r="A356" s="28"/>
      <c r="B356" s="28"/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  <c r="AE356" s="28"/>
      <c r="AF356" s="28"/>
      <c r="AG356" s="28"/>
      <c r="AH356" s="28"/>
      <c r="AI356" s="28"/>
      <c r="AJ356" s="28"/>
      <c r="AK356" s="28"/>
      <c r="AL356" s="28"/>
      <c r="AM356" s="28"/>
      <c r="AN356" s="28"/>
      <c r="AO356" s="28"/>
    </row>
    <row r="357" spans="1:41" s="30" customFormat="1">
      <c r="A357" s="28"/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28"/>
      <c r="AF357" s="28"/>
      <c r="AG357" s="28"/>
      <c r="AH357" s="28"/>
      <c r="AI357" s="28"/>
      <c r="AJ357" s="28"/>
      <c r="AK357" s="28"/>
      <c r="AL357" s="28"/>
      <c r="AM357" s="28"/>
      <c r="AN357" s="28"/>
      <c r="AO357" s="28"/>
    </row>
    <row r="358" spans="1:41" s="30" customFormat="1">
      <c r="A358" s="28"/>
      <c r="B358" s="28"/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  <c r="AE358" s="28"/>
      <c r="AF358" s="28"/>
      <c r="AG358" s="28"/>
      <c r="AH358" s="28"/>
      <c r="AI358" s="28"/>
      <c r="AJ358" s="28"/>
      <c r="AK358" s="28"/>
      <c r="AL358" s="28"/>
      <c r="AM358" s="28"/>
      <c r="AN358" s="28"/>
      <c r="AO358" s="28"/>
    </row>
    <row r="359" spans="1:41" s="30" customFormat="1">
      <c r="A359" s="28"/>
      <c r="B359" s="28"/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F359" s="28"/>
      <c r="AG359" s="28"/>
      <c r="AH359" s="28"/>
      <c r="AI359" s="28"/>
      <c r="AJ359" s="28"/>
      <c r="AK359" s="28"/>
      <c r="AL359" s="28"/>
      <c r="AM359" s="28"/>
      <c r="AN359" s="28"/>
      <c r="AO359" s="28"/>
    </row>
    <row r="360" spans="1:41" s="30" customFormat="1">
      <c r="A360" s="28"/>
      <c r="B360" s="28"/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</row>
    <row r="361" spans="1:41" s="30" customFormat="1">
      <c r="A361" s="28"/>
      <c r="B361" s="28"/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  <c r="AC361" s="28"/>
      <c r="AD361" s="28"/>
      <c r="AE361" s="28"/>
      <c r="AF361" s="28"/>
      <c r="AG361" s="28"/>
      <c r="AH361" s="28"/>
      <c r="AI361" s="28"/>
      <c r="AJ361" s="28"/>
      <c r="AK361" s="28"/>
      <c r="AL361" s="28"/>
      <c r="AM361" s="28"/>
      <c r="AN361" s="28"/>
      <c r="AO361" s="28"/>
    </row>
    <row r="362" spans="1:41" s="30" customFormat="1">
      <c r="A362" s="28"/>
      <c r="B362" s="28"/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  <c r="AE362" s="28"/>
      <c r="AF362" s="28"/>
      <c r="AG362" s="28"/>
      <c r="AH362" s="28"/>
      <c r="AI362" s="28"/>
      <c r="AJ362" s="28"/>
      <c r="AK362" s="28"/>
      <c r="AL362" s="28"/>
      <c r="AM362" s="28"/>
      <c r="AN362" s="28"/>
      <c r="AO362" s="28"/>
    </row>
    <row r="363" spans="1:41" s="30" customFormat="1">
      <c r="A363" s="28"/>
      <c r="B363" s="28"/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  <c r="AE363" s="28"/>
      <c r="AF363" s="28"/>
      <c r="AG363" s="28"/>
      <c r="AH363" s="28"/>
      <c r="AI363" s="28"/>
      <c r="AJ363" s="28"/>
      <c r="AK363" s="28"/>
      <c r="AL363" s="28"/>
      <c r="AM363" s="28"/>
      <c r="AN363" s="28"/>
      <c r="AO363" s="28"/>
    </row>
    <row r="364" spans="1:41" s="30" customFormat="1">
      <c r="A364" s="28"/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28"/>
      <c r="AF364" s="28"/>
      <c r="AG364" s="28"/>
      <c r="AH364" s="28"/>
      <c r="AI364" s="28"/>
      <c r="AJ364" s="28"/>
      <c r="AK364" s="28"/>
      <c r="AL364" s="28"/>
      <c r="AM364" s="28"/>
      <c r="AN364" s="28"/>
      <c r="AO364" s="28"/>
    </row>
    <row r="365" spans="1:41" s="30" customFormat="1">
      <c r="A365" s="28"/>
      <c r="B365" s="28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28"/>
      <c r="AF365" s="28"/>
      <c r="AG365" s="28"/>
      <c r="AH365" s="28"/>
      <c r="AI365" s="28"/>
      <c r="AJ365" s="28"/>
      <c r="AK365" s="28"/>
      <c r="AL365" s="28"/>
      <c r="AM365" s="28"/>
      <c r="AN365" s="28"/>
      <c r="AO365" s="28"/>
    </row>
    <row r="366" spans="1:41" s="30" customFormat="1">
      <c r="A366" s="28"/>
      <c r="B366" s="28"/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  <c r="AE366" s="28"/>
      <c r="AF366" s="28"/>
      <c r="AG366" s="28"/>
      <c r="AH366" s="28"/>
      <c r="AI366" s="28"/>
      <c r="AJ366" s="28"/>
      <c r="AK366" s="28"/>
      <c r="AL366" s="28"/>
      <c r="AM366" s="28"/>
      <c r="AN366" s="28"/>
      <c r="AO366" s="28"/>
    </row>
    <row r="367" spans="1:41" s="30" customFormat="1">
      <c r="A367" s="28"/>
      <c r="B367" s="28"/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  <c r="AE367" s="28"/>
      <c r="AF367" s="28"/>
      <c r="AG367" s="28"/>
      <c r="AH367" s="28"/>
      <c r="AI367" s="28"/>
      <c r="AJ367" s="28"/>
      <c r="AK367" s="28"/>
      <c r="AL367" s="28"/>
      <c r="AM367" s="28"/>
      <c r="AN367" s="28"/>
      <c r="AO367" s="28"/>
    </row>
    <row r="368" spans="1:41" s="30" customFormat="1">
      <c r="A368" s="28"/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  <c r="AE368" s="28"/>
      <c r="AF368" s="28"/>
      <c r="AG368" s="28"/>
      <c r="AH368" s="28"/>
      <c r="AI368" s="28"/>
      <c r="AJ368" s="28"/>
      <c r="AK368" s="28"/>
      <c r="AL368" s="28"/>
      <c r="AM368" s="28"/>
      <c r="AN368" s="28"/>
      <c r="AO368" s="28"/>
    </row>
    <row r="369" spans="1:41" s="30" customFormat="1">
      <c r="A369" s="28"/>
      <c r="B369" s="28"/>
      <c r="C369" s="28"/>
      <c r="D369" s="28"/>
      <c r="E369" s="28"/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  <c r="AC369" s="28"/>
      <c r="AD369" s="28"/>
      <c r="AE369" s="28"/>
      <c r="AF369" s="28"/>
      <c r="AG369" s="28"/>
      <c r="AH369" s="28"/>
      <c r="AI369" s="28"/>
      <c r="AJ369" s="28"/>
      <c r="AK369" s="28"/>
      <c r="AL369" s="28"/>
      <c r="AM369" s="28"/>
      <c r="AN369" s="28"/>
      <c r="AO369" s="28"/>
    </row>
    <row r="370" spans="1:41" s="30" customFormat="1">
      <c r="A370" s="28"/>
      <c r="B370" s="28"/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  <c r="AF370" s="28"/>
      <c r="AG370" s="28"/>
      <c r="AH370" s="28"/>
      <c r="AI370" s="28"/>
      <c r="AJ370" s="28"/>
      <c r="AK370" s="28"/>
      <c r="AL370" s="28"/>
      <c r="AM370" s="28"/>
      <c r="AN370" s="28"/>
      <c r="AO370" s="28"/>
    </row>
    <row r="371" spans="1:41" s="30" customFormat="1">
      <c r="A371" s="28"/>
      <c r="B371" s="28"/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  <c r="AF371" s="28"/>
      <c r="AG371" s="28"/>
      <c r="AH371" s="28"/>
      <c r="AI371" s="28"/>
      <c r="AJ371" s="28"/>
      <c r="AK371" s="28"/>
      <c r="AL371" s="28"/>
      <c r="AM371" s="28"/>
      <c r="AN371" s="28"/>
      <c r="AO371" s="28"/>
    </row>
    <row r="372" spans="1:41" s="30" customFormat="1">
      <c r="A372" s="28"/>
      <c r="B372" s="28"/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  <c r="AC372" s="28"/>
      <c r="AD372" s="28"/>
      <c r="AE372" s="28"/>
      <c r="AF372" s="28"/>
      <c r="AG372" s="28"/>
      <c r="AH372" s="28"/>
      <c r="AI372" s="28"/>
      <c r="AJ372" s="28"/>
      <c r="AK372" s="28"/>
      <c r="AL372" s="28"/>
      <c r="AM372" s="28"/>
      <c r="AN372" s="28"/>
      <c r="AO372" s="28"/>
    </row>
    <row r="373" spans="1:41" s="30" customFormat="1">
      <c r="A373" s="28"/>
      <c r="B373" s="28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  <c r="AC373" s="28"/>
      <c r="AD373" s="28"/>
      <c r="AE373" s="28"/>
      <c r="AF373" s="28"/>
      <c r="AG373" s="28"/>
      <c r="AH373" s="28"/>
      <c r="AI373" s="28"/>
      <c r="AJ373" s="28"/>
      <c r="AK373" s="28"/>
      <c r="AL373" s="28"/>
      <c r="AM373" s="28"/>
      <c r="AN373" s="28"/>
      <c r="AO373" s="28"/>
    </row>
    <row r="374" spans="1:41" s="30" customFormat="1">
      <c r="A374" s="28"/>
      <c r="B374" s="28"/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  <c r="AC374" s="28"/>
      <c r="AD374" s="28"/>
      <c r="AE374" s="28"/>
      <c r="AF374" s="28"/>
      <c r="AG374" s="28"/>
      <c r="AH374" s="28"/>
      <c r="AI374" s="28"/>
      <c r="AJ374" s="28"/>
      <c r="AK374" s="28"/>
      <c r="AL374" s="28"/>
      <c r="AM374" s="28"/>
      <c r="AN374" s="28"/>
      <c r="AO374" s="28"/>
    </row>
    <row r="375" spans="1:41" s="30" customFormat="1">
      <c r="A375" s="28"/>
      <c r="B375" s="28"/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  <c r="AE375" s="28"/>
      <c r="AF375" s="28"/>
      <c r="AG375" s="28"/>
      <c r="AH375" s="28"/>
      <c r="AI375" s="28"/>
      <c r="AJ375" s="28"/>
      <c r="AK375" s="28"/>
      <c r="AL375" s="28"/>
      <c r="AM375" s="28"/>
      <c r="AN375" s="28"/>
      <c r="AO375" s="28"/>
    </row>
    <row r="376" spans="1:41" s="30" customFormat="1">
      <c r="A376" s="28"/>
      <c r="B376" s="28"/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  <c r="AC376" s="28"/>
      <c r="AD376" s="28"/>
      <c r="AE376" s="28"/>
      <c r="AF376" s="28"/>
      <c r="AG376" s="28"/>
      <c r="AH376" s="28"/>
      <c r="AI376" s="28"/>
      <c r="AJ376" s="28"/>
      <c r="AK376" s="28"/>
      <c r="AL376" s="28"/>
      <c r="AM376" s="28"/>
      <c r="AN376" s="28"/>
      <c r="AO376" s="28"/>
    </row>
    <row r="377" spans="1:41" s="30" customFormat="1">
      <c r="A377" s="28"/>
      <c r="B377" s="28"/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  <c r="AE377" s="28"/>
      <c r="AF377" s="28"/>
      <c r="AG377" s="28"/>
      <c r="AH377" s="28"/>
      <c r="AI377" s="28"/>
      <c r="AJ377" s="28"/>
      <c r="AK377" s="28"/>
      <c r="AL377" s="28"/>
      <c r="AM377" s="28"/>
      <c r="AN377" s="28"/>
      <c r="AO377" s="28"/>
    </row>
    <row r="378" spans="1:41" s="30" customFormat="1">
      <c r="A378" s="28"/>
      <c r="B378" s="28"/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  <c r="AE378" s="28"/>
      <c r="AF378" s="28"/>
      <c r="AG378" s="28"/>
      <c r="AH378" s="28"/>
      <c r="AI378" s="28"/>
      <c r="AJ378" s="28"/>
      <c r="AK378" s="28"/>
      <c r="AL378" s="28"/>
      <c r="AM378" s="28"/>
      <c r="AN378" s="28"/>
      <c r="AO378" s="28"/>
    </row>
    <row r="379" spans="1:41" s="30" customFormat="1">
      <c r="A379" s="28"/>
      <c r="B379" s="28"/>
      <c r="C379" s="28"/>
      <c r="D379" s="28"/>
      <c r="E379" s="28"/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  <c r="AC379" s="28"/>
      <c r="AD379" s="28"/>
      <c r="AE379" s="28"/>
      <c r="AF379" s="28"/>
      <c r="AG379" s="28"/>
      <c r="AH379" s="28"/>
      <c r="AI379" s="28"/>
      <c r="AJ379" s="28"/>
      <c r="AK379" s="28"/>
      <c r="AL379" s="28"/>
      <c r="AM379" s="28"/>
      <c r="AN379" s="28"/>
      <c r="AO379" s="28"/>
    </row>
    <row r="380" spans="1:41" s="30" customFormat="1">
      <c r="A380" s="28"/>
      <c r="B380" s="28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28"/>
      <c r="AF380" s="28"/>
      <c r="AG380" s="28"/>
      <c r="AH380" s="28"/>
      <c r="AI380" s="28"/>
      <c r="AJ380" s="28"/>
      <c r="AK380" s="28"/>
      <c r="AL380" s="28"/>
      <c r="AM380" s="28"/>
      <c r="AN380" s="28"/>
      <c r="AO380" s="28"/>
    </row>
    <row r="381" spans="1:41" s="30" customFormat="1">
      <c r="A381" s="28"/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  <c r="AE381" s="28"/>
      <c r="AF381" s="28"/>
      <c r="AG381" s="28"/>
      <c r="AH381" s="28"/>
      <c r="AI381" s="28"/>
      <c r="AJ381" s="28"/>
      <c r="AK381" s="28"/>
      <c r="AL381" s="28"/>
      <c r="AM381" s="28"/>
      <c r="AN381" s="28"/>
      <c r="AO381" s="28"/>
    </row>
    <row r="382" spans="1:41" s="30" customFormat="1">
      <c r="A382" s="28"/>
      <c r="B382" s="28"/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  <c r="AE382" s="28"/>
      <c r="AF382" s="28"/>
      <c r="AG382" s="28"/>
      <c r="AH382" s="28"/>
      <c r="AI382" s="28"/>
      <c r="AJ382" s="28"/>
      <c r="AK382" s="28"/>
      <c r="AL382" s="28"/>
      <c r="AM382" s="28"/>
      <c r="AN382" s="28"/>
      <c r="AO382" s="28"/>
    </row>
    <row r="383" spans="1:41" s="30" customFormat="1">
      <c r="A383" s="28"/>
      <c r="B383" s="28"/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  <c r="AC383" s="28"/>
      <c r="AD383" s="28"/>
      <c r="AE383" s="28"/>
      <c r="AF383" s="28"/>
      <c r="AG383" s="28"/>
      <c r="AH383" s="28"/>
      <c r="AI383" s="28"/>
      <c r="AJ383" s="28"/>
      <c r="AK383" s="28"/>
      <c r="AL383" s="28"/>
      <c r="AM383" s="28"/>
      <c r="AN383" s="28"/>
      <c r="AO383" s="28"/>
    </row>
    <row r="384" spans="1:41" s="30" customFormat="1">
      <c r="A384" s="28"/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  <c r="AC384" s="28"/>
      <c r="AD384" s="28"/>
      <c r="AE384" s="28"/>
      <c r="AF384" s="28"/>
      <c r="AG384" s="28"/>
      <c r="AH384" s="28"/>
      <c r="AI384" s="28"/>
      <c r="AJ384" s="28"/>
      <c r="AK384" s="28"/>
      <c r="AL384" s="28"/>
      <c r="AM384" s="28"/>
      <c r="AN384" s="28"/>
      <c r="AO384" s="28"/>
    </row>
    <row r="385" spans="1:41" s="30" customFormat="1">
      <c r="A385" s="28"/>
      <c r="B385" s="28"/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F385" s="28"/>
      <c r="AG385" s="28"/>
      <c r="AH385" s="28"/>
      <c r="AI385" s="28"/>
      <c r="AJ385" s="28"/>
      <c r="AK385" s="28"/>
      <c r="AL385" s="28"/>
      <c r="AM385" s="28"/>
      <c r="AN385" s="28"/>
      <c r="AO385" s="28"/>
    </row>
    <row r="386" spans="1:41" s="30" customFormat="1">
      <c r="A386" s="28"/>
      <c r="B386" s="28"/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  <c r="AE386" s="28"/>
      <c r="AF386" s="28"/>
      <c r="AG386" s="28"/>
      <c r="AH386" s="28"/>
      <c r="AI386" s="28"/>
      <c r="AJ386" s="28"/>
      <c r="AK386" s="28"/>
      <c r="AL386" s="28"/>
      <c r="AM386" s="28"/>
      <c r="AN386" s="28"/>
      <c r="AO386" s="28"/>
    </row>
    <row r="387" spans="1:41" s="30" customFormat="1">
      <c r="A387" s="28"/>
      <c r="B387" s="28"/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  <c r="AE387" s="28"/>
      <c r="AF387" s="28"/>
      <c r="AG387" s="28"/>
      <c r="AH387" s="28"/>
      <c r="AI387" s="28"/>
      <c r="AJ387" s="28"/>
      <c r="AK387" s="28"/>
      <c r="AL387" s="28"/>
      <c r="AM387" s="28"/>
      <c r="AN387" s="28"/>
      <c r="AO387" s="28"/>
    </row>
    <row r="388" spans="1:41" s="30" customFormat="1">
      <c r="A388" s="28"/>
      <c r="B388" s="28"/>
      <c r="C388" s="28"/>
      <c r="D388" s="28"/>
      <c r="E388" s="28"/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  <c r="AC388" s="28"/>
      <c r="AD388" s="28"/>
      <c r="AE388" s="28"/>
      <c r="AF388" s="28"/>
      <c r="AG388" s="28"/>
      <c r="AH388" s="28"/>
      <c r="AI388" s="28"/>
      <c r="AJ388" s="28"/>
      <c r="AK388" s="28"/>
      <c r="AL388" s="28"/>
      <c r="AM388" s="28"/>
      <c r="AN388" s="28"/>
      <c r="AO388" s="28"/>
    </row>
    <row r="389" spans="1:41" s="30" customFormat="1">
      <c r="A389" s="28"/>
      <c r="B389" s="28"/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8"/>
      <c r="AF389" s="28"/>
      <c r="AG389" s="28"/>
      <c r="AH389" s="28"/>
      <c r="AI389" s="28"/>
      <c r="AJ389" s="28"/>
      <c r="AK389" s="28"/>
      <c r="AL389" s="28"/>
      <c r="AM389" s="28"/>
      <c r="AN389" s="28"/>
      <c r="AO389" s="28"/>
    </row>
    <row r="390" spans="1:41" s="30" customFormat="1">
      <c r="A390" s="28"/>
      <c r="B390" s="28"/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  <c r="AE390" s="28"/>
      <c r="AF390" s="28"/>
      <c r="AG390" s="28"/>
      <c r="AH390" s="28"/>
      <c r="AI390" s="28"/>
      <c r="AJ390" s="28"/>
      <c r="AK390" s="28"/>
      <c r="AL390" s="28"/>
      <c r="AM390" s="28"/>
      <c r="AN390" s="28"/>
      <c r="AO390" s="28"/>
    </row>
    <row r="391" spans="1:41" s="30" customFormat="1">
      <c r="A391" s="28"/>
      <c r="B391" s="28"/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  <c r="AC391" s="28"/>
      <c r="AD391" s="28"/>
      <c r="AE391" s="28"/>
      <c r="AF391" s="28"/>
      <c r="AG391" s="28"/>
      <c r="AH391" s="28"/>
      <c r="AI391" s="28"/>
      <c r="AJ391" s="28"/>
      <c r="AK391" s="28"/>
      <c r="AL391" s="28"/>
      <c r="AM391" s="28"/>
      <c r="AN391" s="28"/>
      <c r="AO391" s="28"/>
    </row>
    <row r="392" spans="1:41" s="30" customFormat="1">
      <c r="A392" s="28"/>
      <c r="B392" s="28"/>
      <c r="C392" s="28"/>
      <c r="D392" s="28"/>
      <c r="E392" s="28"/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  <c r="AC392" s="28"/>
      <c r="AD392" s="28"/>
      <c r="AE392" s="28"/>
      <c r="AF392" s="28"/>
      <c r="AG392" s="28"/>
      <c r="AH392" s="28"/>
      <c r="AI392" s="28"/>
      <c r="AJ392" s="28"/>
      <c r="AK392" s="28"/>
      <c r="AL392" s="28"/>
      <c r="AM392" s="28"/>
      <c r="AN392" s="28"/>
      <c r="AO392" s="28"/>
    </row>
    <row r="393" spans="1:41" s="30" customFormat="1">
      <c r="A393" s="28"/>
      <c r="B393" s="28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28"/>
      <c r="AF393" s="28"/>
      <c r="AG393" s="28"/>
      <c r="AH393" s="28"/>
      <c r="AI393" s="28"/>
      <c r="AJ393" s="28"/>
      <c r="AK393" s="28"/>
      <c r="AL393" s="28"/>
      <c r="AM393" s="28"/>
      <c r="AN393" s="28"/>
      <c r="AO393" s="28"/>
    </row>
    <row r="394" spans="1:41" s="30" customFormat="1">
      <c r="A394" s="28"/>
      <c r="B394" s="28"/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  <c r="AC394" s="28"/>
      <c r="AD394" s="28"/>
      <c r="AE394" s="28"/>
      <c r="AF394" s="28"/>
      <c r="AG394" s="28"/>
      <c r="AH394" s="28"/>
      <c r="AI394" s="28"/>
      <c r="AJ394" s="28"/>
      <c r="AK394" s="28"/>
      <c r="AL394" s="28"/>
      <c r="AM394" s="28"/>
      <c r="AN394" s="28"/>
      <c r="AO394" s="28"/>
    </row>
    <row r="395" spans="1:41" s="30" customFormat="1">
      <c r="A395" s="28"/>
      <c r="B395" s="28"/>
      <c r="C395" s="28"/>
      <c r="D395" s="28"/>
      <c r="E395" s="28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  <c r="AC395" s="28"/>
      <c r="AD395" s="28"/>
      <c r="AE395" s="28"/>
      <c r="AF395" s="28"/>
      <c r="AG395" s="28"/>
      <c r="AH395" s="28"/>
      <c r="AI395" s="28"/>
      <c r="AJ395" s="28"/>
      <c r="AK395" s="28"/>
      <c r="AL395" s="28"/>
      <c r="AM395" s="28"/>
      <c r="AN395" s="28"/>
      <c r="AO395" s="28"/>
    </row>
    <row r="396" spans="1:41" s="30" customFormat="1">
      <c r="A396" s="28"/>
      <c r="B396" s="28"/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  <c r="AE396" s="28"/>
      <c r="AF396" s="28"/>
      <c r="AG396" s="28"/>
      <c r="AH396" s="28"/>
      <c r="AI396" s="28"/>
      <c r="AJ396" s="28"/>
      <c r="AK396" s="28"/>
      <c r="AL396" s="28"/>
      <c r="AM396" s="28"/>
      <c r="AN396" s="28"/>
      <c r="AO396" s="28"/>
    </row>
    <row r="397" spans="1:41" s="30" customFormat="1">
      <c r="A397" s="28"/>
      <c r="B397" s="28"/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  <c r="AC397" s="28"/>
      <c r="AD397" s="28"/>
      <c r="AE397" s="28"/>
      <c r="AF397" s="28"/>
      <c r="AG397" s="28"/>
      <c r="AH397" s="28"/>
      <c r="AI397" s="28"/>
      <c r="AJ397" s="28"/>
      <c r="AK397" s="28"/>
      <c r="AL397" s="28"/>
      <c r="AM397" s="28"/>
      <c r="AN397" s="28"/>
      <c r="AO397" s="28"/>
    </row>
    <row r="398" spans="1:41" s="30" customFormat="1">
      <c r="A398" s="28"/>
      <c r="B398" s="28"/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8"/>
      <c r="AF398" s="28"/>
      <c r="AG398" s="28"/>
      <c r="AH398" s="28"/>
      <c r="AI398" s="28"/>
      <c r="AJ398" s="28"/>
      <c r="AK398" s="28"/>
      <c r="AL398" s="28"/>
      <c r="AM398" s="28"/>
      <c r="AN398" s="28"/>
      <c r="AO398" s="28"/>
    </row>
    <row r="399" spans="1:41" s="30" customFormat="1">
      <c r="A399" s="28"/>
      <c r="B399" s="28"/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L399" s="28"/>
      <c r="AM399" s="28"/>
      <c r="AN399" s="28"/>
      <c r="AO399" s="28"/>
    </row>
    <row r="400" spans="1:41" s="30" customFormat="1">
      <c r="A400" s="28"/>
      <c r="B400" s="28"/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  <c r="AE400" s="28"/>
      <c r="AF400" s="28"/>
      <c r="AG400" s="28"/>
      <c r="AH400" s="28"/>
      <c r="AI400" s="28"/>
      <c r="AJ400" s="28"/>
      <c r="AK400" s="28"/>
      <c r="AL400" s="28"/>
      <c r="AM400" s="28"/>
      <c r="AN400" s="28"/>
      <c r="AO400" s="28"/>
    </row>
    <row r="401" spans="1:41" s="30" customFormat="1">
      <c r="A401" s="28"/>
      <c r="B401" s="28"/>
      <c r="C401" s="28"/>
      <c r="D401" s="28"/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  <c r="AC401" s="28"/>
      <c r="AD401" s="28"/>
      <c r="AE401" s="28"/>
      <c r="AF401" s="28"/>
      <c r="AG401" s="28"/>
      <c r="AH401" s="28"/>
      <c r="AI401" s="28"/>
      <c r="AJ401" s="28"/>
      <c r="AK401" s="28"/>
      <c r="AL401" s="28"/>
      <c r="AM401" s="28"/>
      <c r="AN401" s="28"/>
      <c r="AO401" s="28"/>
    </row>
    <row r="402" spans="1:41" s="30" customFormat="1">
      <c r="A402" s="28"/>
      <c r="B402" s="28"/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  <c r="AF402" s="28"/>
      <c r="AG402" s="28"/>
      <c r="AH402" s="28"/>
      <c r="AI402" s="28"/>
      <c r="AJ402" s="28"/>
      <c r="AK402" s="28"/>
      <c r="AL402" s="28"/>
      <c r="AM402" s="28"/>
      <c r="AN402" s="28"/>
      <c r="AO402" s="28"/>
    </row>
    <row r="403" spans="1:41" s="30" customFormat="1">
      <c r="A403" s="28"/>
      <c r="B403" s="28"/>
      <c r="C403" s="28"/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  <c r="AC403" s="28"/>
      <c r="AD403" s="28"/>
      <c r="AE403" s="28"/>
      <c r="AF403" s="28"/>
      <c r="AG403" s="28"/>
      <c r="AH403" s="28"/>
      <c r="AI403" s="28"/>
      <c r="AJ403" s="28"/>
      <c r="AK403" s="28"/>
      <c r="AL403" s="28"/>
      <c r="AM403" s="28"/>
      <c r="AN403" s="28"/>
      <c r="AO403" s="28"/>
    </row>
    <row r="404" spans="1:41" s="30" customFormat="1">
      <c r="A404" s="28"/>
      <c r="B404" s="28"/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  <c r="AC404" s="28"/>
      <c r="AD404" s="28"/>
      <c r="AE404" s="28"/>
      <c r="AF404" s="28"/>
      <c r="AG404" s="28"/>
      <c r="AH404" s="28"/>
      <c r="AI404" s="28"/>
      <c r="AJ404" s="28"/>
      <c r="AK404" s="28"/>
      <c r="AL404" s="28"/>
      <c r="AM404" s="28"/>
      <c r="AN404" s="28"/>
      <c r="AO404" s="28"/>
    </row>
    <row r="405" spans="1:41" s="30" customFormat="1">
      <c r="A405" s="28"/>
      <c r="B405" s="28"/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F405" s="28"/>
      <c r="AG405" s="28"/>
      <c r="AH405" s="28"/>
      <c r="AI405" s="28"/>
      <c r="AJ405" s="28"/>
      <c r="AK405" s="28"/>
      <c r="AL405" s="28"/>
      <c r="AM405" s="28"/>
      <c r="AN405" s="28"/>
      <c r="AO405" s="28"/>
    </row>
    <row r="406" spans="1:41" s="30" customFormat="1">
      <c r="A406" s="28"/>
      <c r="B406" s="28"/>
      <c r="C406" s="28"/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  <c r="AC406" s="28"/>
      <c r="AD406" s="28"/>
      <c r="AE406" s="28"/>
      <c r="AF406" s="28"/>
      <c r="AG406" s="28"/>
      <c r="AH406" s="28"/>
      <c r="AI406" s="28"/>
      <c r="AJ406" s="28"/>
      <c r="AK406" s="28"/>
      <c r="AL406" s="28"/>
      <c r="AM406" s="28"/>
      <c r="AN406" s="28"/>
      <c r="AO406" s="28"/>
    </row>
    <row r="407" spans="1:41" s="30" customFormat="1">
      <c r="A407" s="28"/>
      <c r="B407" s="28"/>
      <c r="C407" s="28"/>
      <c r="D407" s="28"/>
      <c r="E407" s="28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  <c r="AC407" s="28"/>
      <c r="AD407" s="28"/>
      <c r="AE407" s="28"/>
      <c r="AF407" s="28"/>
      <c r="AG407" s="28"/>
      <c r="AH407" s="28"/>
      <c r="AI407" s="28"/>
      <c r="AJ407" s="28"/>
      <c r="AK407" s="28"/>
      <c r="AL407" s="28"/>
      <c r="AM407" s="28"/>
      <c r="AN407" s="28"/>
      <c r="AO407" s="28"/>
    </row>
    <row r="408" spans="1:41" s="30" customFormat="1">
      <c r="A408" s="28"/>
      <c r="B408" s="28"/>
      <c r="C408" s="28"/>
      <c r="D408" s="28"/>
      <c r="E408" s="28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  <c r="AC408" s="28"/>
      <c r="AD408" s="28"/>
      <c r="AE408" s="28"/>
      <c r="AF408" s="28"/>
      <c r="AG408" s="28"/>
      <c r="AH408" s="28"/>
      <c r="AI408" s="28"/>
      <c r="AJ408" s="28"/>
      <c r="AK408" s="28"/>
      <c r="AL408" s="28"/>
      <c r="AM408" s="28"/>
      <c r="AN408" s="28"/>
      <c r="AO408" s="28"/>
    </row>
    <row r="409" spans="1:41" s="30" customFormat="1">
      <c r="A409" s="28"/>
      <c r="B409" s="28"/>
      <c r="C409" s="28"/>
      <c r="D409" s="28"/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  <c r="AC409" s="28"/>
      <c r="AD409" s="28"/>
      <c r="AE409" s="28"/>
      <c r="AF409" s="28"/>
      <c r="AG409" s="28"/>
      <c r="AH409" s="28"/>
      <c r="AI409" s="28"/>
      <c r="AJ409" s="28"/>
      <c r="AK409" s="28"/>
      <c r="AL409" s="28"/>
      <c r="AM409" s="28"/>
      <c r="AN409" s="28"/>
      <c r="AO409" s="28"/>
    </row>
    <row r="410" spans="1:41" s="30" customFormat="1">
      <c r="A410" s="28"/>
      <c r="B410" s="28"/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  <c r="AC410" s="28"/>
      <c r="AD410" s="28"/>
      <c r="AE410" s="28"/>
      <c r="AF410" s="28"/>
      <c r="AG410" s="28"/>
      <c r="AH410" s="28"/>
      <c r="AI410" s="28"/>
      <c r="AJ410" s="28"/>
      <c r="AK410" s="28"/>
      <c r="AL410" s="28"/>
      <c r="AM410" s="28"/>
      <c r="AN410" s="28"/>
      <c r="AO410" s="28"/>
    </row>
    <row r="411" spans="1:41" s="30" customFormat="1">
      <c r="A411" s="28"/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  <c r="AC411" s="28"/>
      <c r="AD411" s="28"/>
      <c r="AE411" s="28"/>
      <c r="AF411" s="28"/>
      <c r="AG411" s="28"/>
      <c r="AH411" s="28"/>
      <c r="AI411" s="28"/>
      <c r="AJ411" s="28"/>
      <c r="AK411" s="28"/>
      <c r="AL411" s="28"/>
      <c r="AM411" s="28"/>
      <c r="AN411" s="28"/>
      <c r="AO411" s="28"/>
    </row>
    <row r="412" spans="1:41" s="30" customFormat="1">
      <c r="A412" s="28"/>
      <c r="B412" s="28"/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  <c r="AC412" s="28"/>
      <c r="AD412" s="28"/>
      <c r="AE412" s="28"/>
      <c r="AF412" s="28"/>
      <c r="AG412" s="28"/>
      <c r="AH412" s="28"/>
      <c r="AI412" s="28"/>
      <c r="AJ412" s="28"/>
      <c r="AK412" s="28"/>
      <c r="AL412" s="28"/>
      <c r="AM412" s="28"/>
      <c r="AN412" s="28"/>
      <c r="AO412" s="28"/>
    </row>
    <row r="413" spans="1:41" s="30" customFormat="1">
      <c r="A413" s="28"/>
      <c r="B413" s="28"/>
      <c r="C413" s="28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  <c r="AC413" s="28"/>
      <c r="AD413" s="28"/>
      <c r="AE413" s="28"/>
      <c r="AF413" s="28"/>
      <c r="AG413" s="28"/>
      <c r="AH413" s="28"/>
      <c r="AI413" s="28"/>
      <c r="AJ413" s="28"/>
      <c r="AK413" s="28"/>
      <c r="AL413" s="28"/>
      <c r="AM413" s="28"/>
      <c r="AN413" s="28"/>
      <c r="AO413" s="28"/>
    </row>
    <row r="414" spans="1:41" s="30" customFormat="1">
      <c r="A414" s="28"/>
      <c r="B414" s="28"/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  <c r="AC414" s="28"/>
      <c r="AD414" s="28"/>
      <c r="AE414" s="28"/>
      <c r="AF414" s="28"/>
      <c r="AG414" s="28"/>
      <c r="AH414" s="28"/>
      <c r="AI414" s="28"/>
      <c r="AJ414" s="28"/>
      <c r="AK414" s="28"/>
      <c r="AL414" s="28"/>
      <c r="AM414" s="28"/>
      <c r="AN414" s="28"/>
      <c r="AO414" s="28"/>
    </row>
    <row r="415" spans="1:41" s="30" customFormat="1">
      <c r="A415" s="28"/>
      <c r="B415" s="28"/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  <c r="AC415" s="28"/>
      <c r="AD415" s="28"/>
      <c r="AE415" s="28"/>
      <c r="AF415" s="28"/>
      <c r="AG415" s="28"/>
      <c r="AH415" s="28"/>
      <c r="AI415" s="28"/>
      <c r="AJ415" s="28"/>
      <c r="AK415" s="28"/>
      <c r="AL415" s="28"/>
      <c r="AM415" s="28"/>
      <c r="AN415" s="28"/>
      <c r="AO415" s="28"/>
    </row>
    <row r="416" spans="1:41" s="30" customFormat="1">
      <c r="A416" s="28"/>
      <c r="B416" s="28"/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  <c r="AC416" s="28"/>
      <c r="AD416" s="28"/>
      <c r="AE416" s="28"/>
      <c r="AF416" s="28"/>
      <c r="AG416" s="28"/>
      <c r="AH416" s="28"/>
      <c r="AI416" s="28"/>
      <c r="AJ416" s="28"/>
      <c r="AK416" s="28"/>
      <c r="AL416" s="28"/>
      <c r="AM416" s="28"/>
      <c r="AN416" s="28"/>
      <c r="AO416" s="28"/>
    </row>
    <row r="417" spans="1:41" s="30" customFormat="1">
      <c r="A417" s="28"/>
      <c r="B417" s="28"/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  <c r="AF417" s="28"/>
      <c r="AG417" s="28"/>
      <c r="AH417" s="28"/>
      <c r="AI417" s="28"/>
      <c r="AJ417" s="28"/>
      <c r="AK417" s="28"/>
      <c r="AL417" s="28"/>
      <c r="AM417" s="28"/>
      <c r="AN417" s="28"/>
      <c r="AO417" s="28"/>
    </row>
    <row r="418" spans="1:41" s="30" customFormat="1">
      <c r="A418" s="28"/>
      <c r="B418" s="28"/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  <c r="AC418" s="28"/>
      <c r="AD418" s="28"/>
      <c r="AE418" s="28"/>
      <c r="AF418" s="28"/>
      <c r="AG418" s="28"/>
      <c r="AH418" s="28"/>
      <c r="AI418" s="28"/>
      <c r="AJ418" s="28"/>
      <c r="AK418" s="28"/>
      <c r="AL418" s="28"/>
      <c r="AM418" s="28"/>
      <c r="AN418" s="28"/>
      <c r="AO418" s="28"/>
    </row>
    <row r="419" spans="1:41" s="30" customFormat="1">
      <c r="A419" s="28"/>
      <c r="B419" s="28"/>
      <c r="C419" s="28"/>
      <c r="D419" s="28"/>
      <c r="E419" s="28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  <c r="AC419" s="28"/>
      <c r="AD419" s="28"/>
      <c r="AE419" s="28"/>
      <c r="AF419" s="28"/>
      <c r="AG419" s="28"/>
      <c r="AH419" s="28"/>
      <c r="AI419" s="28"/>
      <c r="AJ419" s="28"/>
      <c r="AK419" s="28"/>
      <c r="AL419" s="28"/>
      <c r="AM419" s="28"/>
      <c r="AN419" s="28"/>
      <c r="AO419" s="28"/>
    </row>
    <row r="420" spans="1:41" s="30" customFormat="1">
      <c r="A420" s="28"/>
      <c r="B420" s="28"/>
      <c r="C420" s="28"/>
      <c r="D420" s="28"/>
      <c r="E420" s="28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  <c r="AC420" s="28"/>
      <c r="AD420" s="28"/>
      <c r="AE420" s="28"/>
      <c r="AF420" s="28"/>
      <c r="AG420" s="28"/>
      <c r="AH420" s="28"/>
      <c r="AI420" s="28"/>
      <c r="AJ420" s="28"/>
      <c r="AK420" s="28"/>
      <c r="AL420" s="28"/>
      <c r="AM420" s="28"/>
      <c r="AN420" s="28"/>
      <c r="AO420" s="28"/>
    </row>
    <row r="421" spans="1:41" s="30" customFormat="1">
      <c r="A421" s="28"/>
      <c r="B421" s="28"/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  <c r="AC421" s="28"/>
      <c r="AD421" s="28"/>
      <c r="AE421" s="28"/>
      <c r="AF421" s="28"/>
      <c r="AG421" s="28"/>
      <c r="AH421" s="28"/>
      <c r="AI421" s="28"/>
      <c r="AJ421" s="28"/>
      <c r="AK421" s="28"/>
      <c r="AL421" s="28"/>
      <c r="AM421" s="28"/>
      <c r="AN421" s="28"/>
      <c r="AO421" s="28"/>
    </row>
    <row r="422" spans="1:41" s="30" customFormat="1">
      <c r="A422" s="28"/>
      <c r="B422" s="28"/>
      <c r="C422" s="28"/>
      <c r="D422" s="28"/>
      <c r="E422" s="28"/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  <c r="AC422" s="28"/>
      <c r="AD422" s="28"/>
      <c r="AE422" s="28"/>
      <c r="AF422" s="28"/>
      <c r="AG422" s="28"/>
      <c r="AH422" s="28"/>
      <c r="AI422" s="28"/>
      <c r="AJ422" s="28"/>
      <c r="AK422" s="28"/>
      <c r="AL422" s="28"/>
      <c r="AM422" s="28"/>
      <c r="AN422" s="28"/>
      <c r="AO422" s="28"/>
    </row>
    <row r="423" spans="1:41" s="30" customFormat="1">
      <c r="A423" s="28"/>
      <c r="B423" s="28"/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  <c r="AE423" s="28"/>
      <c r="AF423" s="28"/>
      <c r="AG423" s="28"/>
      <c r="AH423" s="28"/>
      <c r="AI423" s="28"/>
      <c r="AJ423" s="28"/>
      <c r="AK423" s="28"/>
      <c r="AL423" s="28"/>
      <c r="AM423" s="28"/>
      <c r="AN423" s="28"/>
      <c r="AO423" s="28"/>
    </row>
    <row r="424" spans="1:41" s="30" customFormat="1">
      <c r="A424" s="28"/>
      <c r="B424" s="28"/>
      <c r="C424" s="28"/>
      <c r="D424" s="28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  <c r="AC424" s="28"/>
      <c r="AD424" s="28"/>
      <c r="AE424" s="28"/>
      <c r="AF424" s="28"/>
      <c r="AG424" s="28"/>
      <c r="AH424" s="28"/>
      <c r="AI424" s="28"/>
      <c r="AJ424" s="28"/>
      <c r="AK424" s="28"/>
      <c r="AL424" s="28"/>
      <c r="AM424" s="28"/>
      <c r="AN424" s="28"/>
      <c r="AO424" s="28"/>
    </row>
    <row r="425" spans="1:41" s="30" customFormat="1">
      <c r="A425" s="28"/>
      <c r="B425" s="28"/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  <c r="AC425" s="28"/>
      <c r="AD425" s="28"/>
      <c r="AE425" s="28"/>
      <c r="AF425" s="28"/>
      <c r="AG425" s="28"/>
      <c r="AH425" s="28"/>
      <c r="AI425" s="28"/>
      <c r="AJ425" s="28"/>
      <c r="AK425" s="28"/>
      <c r="AL425" s="28"/>
      <c r="AM425" s="28"/>
      <c r="AN425" s="28"/>
      <c r="AO425" s="28"/>
    </row>
    <row r="426" spans="1:41" s="30" customFormat="1">
      <c r="A426" s="28"/>
      <c r="B426" s="28"/>
      <c r="C426" s="28"/>
      <c r="D426" s="28"/>
      <c r="E426" s="28"/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  <c r="AC426" s="28"/>
      <c r="AD426" s="28"/>
      <c r="AE426" s="28"/>
      <c r="AF426" s="28"/>
      <c r="AG426" s="28"/>
      <c r="AH426" s="28"/>
      <c r="AI426" s="28"/>
      <c r="AJ426" s="28"/>
      <c r="AK426" s="28"/>
      <c r="AL426" s="28"/>
      <c r="AM426" s="28"/>
      <c r="AN426" s="28"/>
      <c r="AO426" s="28"/>
    </row>
    <row r="427" spans="1:41" s="30" customFormat="1">
      <c r="A427" s="28"/>
      <c r="B427" s="28"/>
      <c r="C427" s="28"/>
      <c r="D427" s="28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  <c r="AC427" s="28"/>
      <c r="AD427" s="28"/>
      <c r="AE427" s="28"/>
      <c r="AF427" s="28"/>
      <c r="AG427" s="28"/>
      <c r="AH427" s="28"/>
      <c r="AI427" s="28"/>
      <c r="AJ427" s="28"/>
      <c r="AK427" s="28"/>
      <c r="AL427" s="28"/>
      <c r="AM427" s="28"/>
      <c r="AN427" s="28"/>
      <c r="AO427" s="28"/>
    </row>
    <row r="428" spans="1:41" s="30" customFormat="1">
      <c r="A428" s="28"/>
      <c r="B428" s="28"/>
      <c r="C428" s="28"/>
      <c r="D428" s="28"/>
      <c r="E428" s="28"/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  <c r="AC428" s="28"/>
      <c r="AD428" s="28"/>
      <c r="AE428" s="28"/>
      <c r="AF428" s="28"/>
      <c r="AG428" s="28"/>
      <c r="AH428" s="28"/>
      <c r="AI428" s="28"/>
      <c r="AJ428" s="28"/>
      <c r="AK428" s="28"/>
      <c r="AL428" s="28"/>
      <c r="AM428" s="28"/>
      <c r="AN428" s="28"/>
      <c r="AO428" s="28"/>
    </row>
    <row r="429" spans="1:41" s="30" customFormat="1">
      <c r="A429" s="28"/>
      <c r="B429" s="28"/>
      <c r="C429" s="28"/>
      <c r="D429" s="28"/>
      <c r="E429" s="28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  <c r="AC429" s="28"/>
      <c r="AD429" s="28"/>
      <c r="AE429" s="28"/>
      <c r="AF429" s="28"/>
      <c r="AG429" s="28"/>
      <c r="AH429" s="28"/>
      <c r="AI429" s="28"/>
      <c r="AJ429" s="28"/>
      <c r="AK429" s="28"/>
      <c r="AL429" s="28"/>
      <c r="AM429" s="28"/>
      <c r="AN429" s="28"/>
      <c r="AO429" s="28"/>
    </row>
    <row r="430" spans="1:41" s="30" customFormat="1">
      <c r="A430" s="28"/>
      <c r="B430" s="28"/>
      <c r="C430" s="28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  <c r="AC430" s="28"/>
      <c r="AD430" s="28"/>
      <c r="AE430" s="28"/>
      <c r="AF430" s="28"/>
      <c r="AG430" s="28"/>
      <c r="AH430" s="28"/>
      <c r="AI430" s="28"/>
      <c r="AJ430" s="28"/>
      <c r="AK430" s="28"/>
      <c r="AL430" s="28"/>
      <c r="AM430" s="28"/>
      <c r="AN430" s="28"/>
      <c r="AO430" s="28"/>
    </row>
    <row r="431" spans="1:41" s="30" customFormat="1">
      <c r="A431" s="28"/>
      <c r="B431" s="28"/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  <c r="AC431" s="28"/>
      <c r="AD431" s="28"/>
      <c r="AE431" s="28"/>
      <c r="AF431" s="28"/>
      <c r="AG431" s="28"/>
      <c r="AH431" s="28"/>
      <c r="AI431" s="28"/>
      <c r="AJ431" s="28"/>
      <c r="AK431" s="28"/>
      <c r="AL431" s="28"/>
      <c r="AM431" s="28"/>
      <c r="AN431" s="28"/>
      <c r="AO431" s="28"/>
    </row>
    <row r="432" spans="1:41" s="30" customFormat="1">
      <c r="A432" s="28"/>
      <c r="B432" s="28"/>
      <c r="C432" s="28"/>
      <c r="D432" s="28"/>
      <c r="E432" s="28"/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  <c r="AC432" s="28"/>
      <c r="AD432" s="28"/>
      <c r="AE432" s="28"/>
      <c r="AF432" s="28"/>
      <c r="AG432" s="28"/>
      <c r="AH432" s="28"/>
      <c r="AI432" s="28"/>
      <c r="AJ432" s="28"/>
      <c r="AK432" s="28"/>
      <c r="AL432" s="28"/>
      <c r="AM432" s="28"/>
      <c r="AN432" s="28"/>
      <c r="AO432" s="28"/>
    </row>
    <row r="433" spans="1:41" s="30" customFormat="1">
      <c r="A433" s="28"/>
      <c r="B433" s="28"/>
      <c r="C433" s="28"/>
      <c r="D433" s="28"/>
      <c r="E433" s="28"/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  <c r="AC433" s="28"/>
      <c r="AD433" s="28"/>
      <c r="AE433" s="28"/>
      <c r="AF433" s="28"/>
      <c r="AG433" s="28"/>
      <c r="AH433" s="28"/>
      <c r="AI433" s="28"/>
      <c r="AJ433" s="28"/>
      <c r="AK433" s="28"/>
      <c r="AL433" s="28"/>
      <c r="AM433" s="28"/>
      <c r="AN433" s="28"/>
      <c r="AO433" s="28"/>
    </row>
    <row r="434" spans="1:41" s="30" customFormat="1">
      <c r="A434" s="28"/>
      <c r="B434" s="28"/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  <c r="AL434" s="28"/>
      <c r="AM434" s="28"/>
      <c r="AN434" s="28"/>
      <c r="AO434" s="28"/>
    </row>
    <row r="435" spans="1:41" s="30" customFormat="1">
      <c r="A435" s="28"/>
      <c r="B435" s="28"/>
      <c r="C435" s="28"/>
      <c r="D435" s="28"/>
      <c r="E435" s="28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  <c r="AC435" s="28"/>
      <c r="AD435" s="28"/>
      <c r="AE435" s="28"/>
      <c r="AF435" s="28"/>
      <c r="AG435" s="28"/>
      <c r="AH435" s="28"/>
      <c r="AI435" s="28"/>
      <c r="AJ435" s="28"/>
      <c r="AK435" s="28"/>
      <c r="AL435" s="28"/>
      <c r="AM435" s="28"/>
      <c r="AN435" s="28"/>
      <c r="AO435" s="28"/>
    </row>
    <row r="436" spans="1:41" s="30" customFormat="1">
      <c r="A436" s="28"/>
      <c r="B436" s="28"/>
      <c r="C436" s="28"/>
      <c r="D436" s="28"/>
      <c r="E436" s="28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  <c r="AC436" s="28"/>
      <c r="AD436" s="28"/>
      <c r="AE436" s="28"/>
      <c r="AF436" s="28"/>
      <c r="AG436" s="28"/>
      <c r="AH436" s="28"/>
      <c r="AI436" s="28"/>
      <c r="AJ436" s="28"/>
      <c r="AK436" s="28"/>
      <c r="AL436" s="28"/>
      <c r="AM436" s="28"/>
      <c r="AN436" s="28"/>
      <c r="AO436" s="28"/>
    </row>
    <row r="437" spans="1:41" s="30" customFormat="1">
      <c r="A437" s="28"/>
      <c r="B437" s="28"/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28"/>
      <c r="AF437" s="28"/>
      <c r="AG437" s="28"/>
      <c r="AH437" s="28"/>
      <c r="AI437" s="28"/>
      <c r="AJ437" s="28"/>
      <c r="AK437" s="28"/>
      <c r="AL437" s="28"/>
      <c r="AM437" s="28"/>
      <c r="AN437" s="28"/>
      <c r="AO437" s="28"/>
    </row>
    <row r="438" spans="1:41" s="30" customFormat="1">
      <c r="A438" s="28"/>
      <c r="B438" s="28"/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  <c r="AE438" s="28"/>
      <c r="AF438" s="28"/>
      <c r="AG438" s="28"/>
      <c r="AH438" s="28"/>
      <c r="AI438" s="28"/>
      <c r="AJ438" s="28"/>
      <c r="AK438" s="28"/>
      <c r="AL438" s="28"/>
      <c r="AM438" s="28"/>
      <c r="AN438" s="28"/>
      <c r="AO438" s="28"/>
    </row>
    <row r="439" spans="1:41" s="30" customFormat="1">
      <c r="A439" s="28"/>
      <c r="B439" s="28"/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  <c r="AE439" s="28"/>
      <c r="AF439" s="28"/>
      <c r="AG439" s="28"/>
      <c r="AH439" s="28"/>
      <c r="AI439" s="28"/>
      <c r="AJ439" s="28"/>
      <c r="AK439" s="28"/>
      <c r="AL439" s="28"/>
      <c r="AM439" s="28"/>
      <c r="AN439" s="28"/>
      <c r="AO439" s="28"/>
    </row>
    <row r="440" spans="1:41" s="30" customFormat="1">
      <c r="A440" s="28"/>
      <c r="B440" s="28"/>
      <c r="C440" s="28"/>
      <c r="D440" s="28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  <c r="AC440" s="28"/>
      <c r="AD440" s="28"/>
      <c r="AE440" s="28"/>
      <c r="AF440" s="28"/>
      <c r="AG440" s="28"/>
      <c r="AH440" s="28"/>
      <c r="AI440" s="28"/>
      <c r="AJ440" s="28"/>
      <c r="AK440" s="28"/>
      <c r="AL440" s="28"/>
      <c r="AM440" s="28"/>
      <c r="AN440" s="28"/>
      <c r="AO440" s="28"/>
    </row>
    <row r="441" spans="1:41" s="30" customFormat="1">
      <c r="A441" s="28"/>
      <c r="B441" s="28"/>
      <c r="C441" s="28"/>
      <c r="D441" s="28"/>
      <c r="E441" s="28"/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  <c r="AC441" s="28"/>
      <c r="AD441" s="28"/>
      <c r="AE441" s="28"/>
      <c r="AF441" s="28"/>
      <c r="AG441" s="28"/>
      <c r="AH441" s="28"/>
      <c r="AI441" s="28"/>
      <c r="AJ441" s="28"/>
      <c r="AK441" s="28"/>
      <c r="AL441" s="28"/>
      <c r="AM441" s="28"/>
      <c r="AN441" s="28"/>
      <c r="AO441" s="28"/>
    </row>
    <row r="442" spans="1:41" s="30" customFormat="1">
      <c r="A442" s="28"/>
      <c r="B442" s="28"/>
      <c r="C442" s="28"/>
      <c r="D442" s="28"/>
      <c r="E442" s="28"/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  <c r="AC442" s="28"/>
      <c r="AD442" s="28"/>
      <c r="AE442" s="28"/>
      <c r="AF442" s="28"/>
      <c r="AG442" s="28"/>
      <c r="AH442" s="28"/>
      <c r="AI442" s="28"/>
      <c r="AJ442" s="28"/>
      <c r="AK442" s="28"/>
      <c r="AL442" s="28"/>
      <c r="AM442" s="28"/>
      <c r="AN442" s="28"/>
      <c r="AO442" s="28"/>
    </row>
    <row r="443" spans="1:41" s="30" customFormat="1">
      <c r="A443" s="28"/>
      <c r="B443" s="28"/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  <c r="AC443" s="28"/>
      <c r="AD443" s="28"/>
      <c r="AE443" s="28"/>
      <c r="AF443" s="28"/>
      <c r="AG443" s="28"/>
      <c r="AH443" s="28"/>
      <c r="AI443" s="28"/>
      <c r="AJ443" s="28"/>
      <c r="AK443" s="28"/>
      <c r="AL443" s="28"/>
      <c r="AM443" s="28"/>
      <c r="AN443" s="28"/>
      <c r="AO443" s="28"/>
    </row>
    <row r="444" spans="1:41" s="30" customFormat="1">
      <c r="A444" s="28"/>
      <c r="B444" s="28"/>
      <c r="C444" s="28"/>
      <c r="D444" s="28"/>
      <c r="E444" s="28"/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  <c r="AC444" s="28"/>
      <c r="AD444" s="28"/>
      <c r="AE444" s="28"/>
      <c r="AF444" s="28"/>
      <c r="AG444" s="28"/>
      <c r="AH444" s="28"/>
      <c r="AI444" s="28"/>
      <c r="AJ444" s="28"/>
      <c r="AK444" s="28"/>
      <c r="AL444" s="28"/>
      <c r="AM444" s="28"/>
      <c r="AN444" s="28"/>
      <c r="AO444" s="28"/>
    </row>
    <row r="445" spans="1:41" s="30" customFormat="1">
      <c r="A445" s="28"/>
      <c r="B445" s="28"/>
      <c r="C445" s="28"/>
      <c r="D445" s="28"/>
      <c r="E445" s="28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  <c r="AC445" s="28"/>
      <c r="AD445" s="28"/>
      <c r="AE445" s="28"/>
      <c r="AF445" s="28"/>
      <c r="AG445" s="28"/>
      <c r="AH445" s="28"/>
      <c r="AI445" s="28"/>
      <c r="AJ445" s="28"/>
      <c r="AK445" s="28"/>
      <c r="AL445" s="28"/>
      <c r="AM445" s="28"/>
      <c r="AN445" s="28"/>
      <c r="AO445" s="28"/>
    </row>
    <row r="446" spans="1:41" s="30" customFormat="1">
      <c r="A446" s="28"/>
      <c r="B446" s="28"/>
      <c r="C446" s="28"/>
      <c r="D446" s="28"/>
      <c r="E446" s="28"/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  <c r="AC446" s="28"/>
      <c r="AD446" s="28"/>
      <c r="AE446" s="28"/>
      <c r="AF446" s="28"/>
      <c r="AG446" s="28"/>
      <c r="AH446" s="28"/>
      <c r="AI446" s="28"/>
      <c r="AJ446" s="28"/>
      <c r="AK446" s="28"/>
      <c r="AL446" s="28"/>
      <c r="AM446" s="28"/>
      <c r="AN446" s="28"/>
      <c r="AO446" s="28"/>
    </row>
    <row r="447" spans="1:41" s="30" customFormat="1">
      <c r="A447" s="28"/>
      <c r="B447" s="28"/>
      <c r="C447" s="28"/>
      <c r="D447" s="28"/>
      <c r="E447" s="28"/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  <c r="AC447" s="28"/>
      <c r="AD447" s="28"/>
      <c r="AE447" s="28"/>
      <c r="AF447" s="28"/>
      <c r="AG447" s="28"/>
      <c r="AH447" s="28"/>
      <c r="AI447" s="28"/>
      <c r="AJ447" s="28"/>
      <c r="AK447" s="28"/>
      <c r="AL447" s="28"/>
      <c r="AM447" s="28"/>
      <c r="AN447" s="28"/>
      <c r="AO447" s="28"/>
    </row>
    <row r="448" spans="1:41" s="30" customFormat="1">
      <c r="A448" s="28"/>
      <c r="B448" s="28"/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  <c r="AE448" s="28"/>
      <c r="AF448" s="28"/>
      <c r="AG448" s="28"/>
      <c r="AH448" s="28"/>
      <c r="AI448" s="28"/>
      <c r="AJ448" s="28"/>
      <c r="AK448" s="28"/>
      <c r="AL448" s="28"/>
      <c r="AM448" s="28"/>
      <c r="AN448" s="28"/>
      <c r="AO448" s="28"/>
    </row>
    <row r="449" spans="1:41" s="30" customFormat="1">
      <c r="A449" s="28"/>
      <c r="B449" s="28"/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  <c r="AL449" s="28"/>
      <c r="AM449" s="28"/>
      <c r="AN449" s="28"/>
      <c r="AO449" s="28"/>
    </row>
    <row r="450" spans="1:41" s="30" customFormat="1">
      <c r="A450" s="28"/>
      <c r="B450" s="28"/>
      <c r="C450" s="28"/>
      <c r="D450" s="28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  <c r="AC450" s="28"/>
      <c r="AD450" s="28"/>
      <c r="AE450" s="28"/>
      <c r="AF450" s="28"/>
      <c r="AG450" s="28"/>
      <c r="AH450" s="28"/>
      <c r="AI450" s="28"/>
      <c r="AJ450" s="28"/>
      <c r="AK450" s="28"/>
      <c r="AL450" s="28"/>
      <c r="AM450" s="28"/>
      <c r="AN450" s="28"/>
      <c r="AO450" s="28"/>
    </row>
    <row r="451" spans="1:41" s="30" customFormat="1">
      <c r="A451" s="28"/>
      <c r="B451" s="28"/>
      <c r="C451" s="28"/>
      <c r="D451" s="28"/>
      <c r="E451" s="28"/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  <c r="AC451" s="28"/>
      <c r="AD451" s="28"/>
      <c r="AE451" s="28"/>
      <c r="AF451" s="28"/>
      <c r="AG451" s="28"/>
      <c r="AH451" s="28"/>
      <c r="AI451" s="28"/>
      <c r="AJ451" s="28"/>
      <c r="AK451" s="28"/>
      <c r="AL451" s="28"/>
      <c r="AM451" s="28"/>
      <c r="AN451" s="28"/>
      <c r="AO451" s="28"/>
    </row>
    <row r="452" spans="1:41" s="30" customFormat="1">
      <c r="A452" s="28"/>
      <c r="B452" s="28"/>
      <c r="C452" s="28"/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  <c r="AE452" s="28"/>
      <c r="AF452" s="28"/>
      <c r="AG452" s="28"/>
      <c r="AH452" s="28"/>
      <c r="AI452" s="28"/>
      <c r="AJ452" s="28"/>
      <c r="AK452" s="28"/>
      <c r="AL452" s="28"/>
      <c r="AM452" s="28"/>
      <c r="AN452" s="28"/>
      <c r="AO452" s="28"/>
    </row>
    <row r="453" spans="1:41" s="30" customFormat="1">
      <c r="A453" s="28"/>
      <c r="B453" s="28"/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  <c r="AE453" s="28"/>
      <c r="AF453" s="28"/>
      <c r="AG453" s="28"/>
      <c r="AH453" s="28"/>
      <c r="AI453" s="28"/>
      <c r="AJ453" s="28"/>
      <c r="AK453" s="28"/>
      <c r="AL453" s="28"/>
      <c r="AM453" s="28"/>
      <c r="AN453" s="28"/>
      <c r="AO453" s="28"/>
    </row>
    <row r="454" spans="1:41" s="30" customFormat="1">
      <c r="A454" s="28"/>
      <c r="B454" s="28"/>
      <c r="C454" s="28"/>
      <c r="D454" s="28"/>
      <c r="E454" s="28"/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  <c r="AC454" s="28"/>
      <c r="AD454" s="28"/>
      <c r="AE454" s="28"/>
      <c r="AF454" s="28"/>
      <c r="AG454" s="28"/>
      <c r="AH454" s="28"/>
      <c r="AI454" s="28"/>
      <c r="AJ454" s="28"/>
      <c r="AK454" s="28"/>
      <c r="AL454" s="28"/>
      <c r="AM454" s="28"/>
      <c r="AN454" s="28"/>
      <c r="AO454" s="28"/>
    </row>
    <row r="455" spans="1:41" s="30" customFormat="1">
      <c r="A455" s="28"/>
      <c r="B455" s="28"/>
      <c r="C455" s="28"/>
      <c r="D455" s="28"/>
      <c r="E455" s="28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  <c r="AC455" s="28"/>
      <c r="AD455" s="28"/>
      <c r="AE455" s="28"/>
      <c r="AF455" s="28"/>
      <c r="AG455" s="28"/>
      <c r="AH455" s="28"/>
      <c r="AI455" s="28"/>
      <c r="AJ455" s="28"/>
      <c r="AK455" s="28"/>
      <c r="AL455" s="28"/>
      <c r="AM455" s="28"/>
      <c r="AN455" s="28"/>
      <c r="AO455" s="28"/>
    </row>
    <row r="456" spans="1:41" s="30" customFormat="1">
      <c r="A456" s="28"/>
      <c r="B456" s="28"/>
      <c r="C456" s="28"/>
      <c r="D456" s="28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  <c r="AE456" s="28"/>
      <c r="AF456" s="28"/>
      <c r="AG456" s="28"/>
      <c r="AH456" s="28"/>
      <c r="AI456" s="28"/>
      <c r="AJ456" s="28"/>
      <c r="AK456" s="28"/>
      <c r="AL456" s="28"/>
      <c r="AM456" s="28"/>
      <c r="AN456" s="28"/>
      <c r="AO456" s="28"/>
    </row>
    <row r="457" spans="1:41" s="30" customFormat="1">
      <c r="A457" s="28"/>
      <c r="B457" s="28"/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</row>
    <row r="458" spans="1:41" s="30" customFormat="1">
      <c r="A458" s="28"/>
      <c r="B458" s="28"/>
      <c r="C458" s="28"/>
      <c r="D458" s="28"/>
      <c r="E458" s="28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  <c r="AC458" s="28"/>
      <c r="AD458" s="28"/>
      <c r="AE458" s="28"/>
      <c r="AF458" s="28"/>
      <c r="AG458" s="28"/>
      <c r="AH458" s="28"/>
      <c r="AI458" s="28"/>
      <c r="AJ458" s="28"/>
      <c r="AK458" s="28"/>
      <c r="AL458" s="28"/>
      <c r="AM458" s="28"/>
      <c r="AN458" s="28"/>
      <c r="AO458" s="28"/>
    </row>
    <row r="459" spans="1:41" s="30" customFormat="1">
      <c r="A459" s="28"/>
      <c r="B459" s="28"/>
      <c r="C459" s="28"/>
      <c r="D459" s="28"/>
      <c r="E459" s="28"/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  <c r="AC459" s="28"/>
      <c r="AD459" s="28"/>
      <c r="AE459" s="28"/>
      <c r="AF459" s="28"/>
      <c r="AG459" s="28"/>
      <c r="AH459" s="28"/>
      <c r="AI459" s="28"/>
      <c r="AJ459" s="28"/>
      <c r="AK459" s="28"/>
      <c r="AL459" s="28"/>
      <c r="AM459" s="28"/>
      <c r="AN459" s="28"/>
      <c r="AO459" s="28"/>
    </row>
    <row r="460" spans="1:41" s="30" customFormat="1">
      <c r="A460" s="28"/>
      <c r="B460" s="28"/>
      <c r="C460" s="28"/>
      <c r="D460" s="28"/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  <c r="AC460" s="28"/>
      <c r="AD460" s="28"/>
      <c r="AE460" s="28"/>
      <c r="AF460" s="28"/>
      <c r="AG460" s="28"/>
      <c r="AH460" s="28"/>
      <c r="AI460" s="28"/>
      <c r="AJ460" s="28"/>
      <c r="AK460" s="28"/>
      <c r="AL460" s="28"/>
      <c r="AM460" s="28"/>
      <c r="AN460" s="28"/>
      <c r="AO460" s="28"/>
    </row>
    <row r="461" spans="1:41" s="30" customFormat="1">
      <c r="A461" s="28"/>
      <c r="B461" s="28"/>
      <c r="C461" s="28"/>
      <c r="D461" s="28"/>
      <c r="E461" s="28"/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  <c r="AC461" s="28"/>
      <c r="AD461" s="28"/>
      <c r="AE461" s="28"/>
      <c r="AF461" s="28"/>
      <c r="AG461" s="28"/>
      <c r="AH461" s="28"/>
      <c r="AI461" s="28"/>
      <c r="AJ461" s="28"/>
      <c r="AK461" s="28"/>
      <c r="AL461" s="28"/>
      <c r="AM461" s="28"/>
      <c r="AN461" s="28"/>
      <c r="AO461" s="28"/>
    </row>
    <row r="462" spans="1:41" s="30" customFormat="1">
      <c r="A462" s="28"/>
      <c r="B462" s="28"/>
      <c r="C462" s="28"/>
      <c r="D462" s="28"/>
      <c r="E462" s="28"/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  <c r="AC462" s="28"/>
      <c r="AD462" s="28"/>
      <c r="AE462" s="28"/>
      <c r="AF462" s="28"/>
      <c r="AG462" s="28"/>
      <c r="AH462" s="28"/>
      <c r="AI462" s="28"/>
      <c r="AJ462" s="28"/>
      <c r="AK462" s="28"/>
      <c r="AL462" s="28"/>
      <c r="AM462" s="28"/>
      <c r="AN462" s="28"/>
      <c r="AO462" s="28"/>
    </row>
    <row r="463" spans="1:41" s="30" customFormat="1">
      <c r="A463" s="28"/>
      <c r="B463" s="28"/>
      <c r="C463" s="28"/>
      <c r="D463" s="28"/>
      <c r="E463" s="28"/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  <c r="AC463" s="28"/>
      <c r="AD463" s="28"/>
      <c r="AE463" s="28"/>
      <c r="AF463" s="28"/>
      <c r="AG463" s="28"/>
      <c r="AH463" s="28"/>
      <c r="AI463" s="28"/>
      <c r="AJ463" s="28"/>
      <c r="AK463" s="28"/>
      <c r="AL463" s="28"/>
      <c r="AM463" s="28"/>
      <c r="AN463" s="28"/>
      <c r="AO463" s="28"/>
    </row>
    <row r="464" spans="1:41" s="30" customFormat="1">
      <c r="A464" s="28"/>
      <c r="B464" s="28"/>
      <c r="C464" s="28"/>
      <c r="D464" s="28"/>
      <c r="E464" s="28"/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  <c r="AC464" s="28"/>
      <c r="AD464" s="28"/>
      <c r="AE464" s="28"/>
      <c r="AF464" s="28"/>
      <c r="AG464" s="28"/>
      <c r="AH464" s="28"/>
      <c r="AI464" s="28"/>
      <c r="AJ464" s="28"/>
      <c r="AK464" s="28"/>
      <c r="AL464" s="28"/>
      <c r="AM464" s="28"/>
      <c r="AN464" s="28"/>
      <c r="AO464" s="28"/>
    </row>
    <row r="465" spans="1:41" s="30" customFormat="1">
      <c r="A465" s="28"/>
      <c r="B465" s="28"/>
      <c r="C465" s="28"/>
      <c r="D465" s="28"/>
      <c r="E465" s="28"/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  <c r="AC465" s="28"/>
      <c r="AD465" s="28"/>
      <c r="AE465" s="28"/>
      <c r="AF465" s="28"/>
      <c r="AG465" s="28"/>
      <c r="AH465" s="28"/>
      <c r="AI465" s="28"/>
      <c r="AJ465" s="28"/>
      <c r="AK465" s="28"/>
      <c r="AL465" s="28"/>
      <c r="AM465" s="28"/>
      <c r="AN465" s="28"/>
      <c r="AO465" s="28"/>
    </row>
    <row r="466" spans="1:41" s="30" customFormat="1">
      <c r="A466" s="28"/>
      <c r="B466" s="28"/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  <c r="AE466" s="28"/>
      <c r="AF466" s="28"/>
      <c r="AG466" s="28"/>
      <c r="AH466" s="28"/>
      <c r="AI466" s="28"/>
      <c r="AJ466" s="28"/>
      <c r="AK466" s="28"/>
      <c r="AL466" s="28"/>
      <c r="AM466" s="28"/>
      <c r="AN466" s="28"/>
      <c r="AO466" s="28"/>
    </row>
    <row r="467" spans="1:41" s="30" customFormat="1">
      <c r="A467" s="28"/>
      <c r="B467" s="28"/>
      <c r="C467" s="28"/>
      <c r="D467" s="28"/>
      <c r="E467" s="28"/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  <c r="AC467" s="28"/>
      <c r="AD467" s="28"/>
      <c r="AE467" s="28"/>
      <c r="AF467" s="28"/>
      <c r="AG467" s="28"/>
      <c r="AH467" s="28"/>
      <c r="AI467" s="28"/>
      <c r="AJ467" s="28"/>
      <c r="AK467" s="28"/>
      <c r="AL467" s="28"/>
      <c r="AM467" s="28"/>
      <c r="AN467" s="28"/>
      <c r="AO467" s="28"/>
    </row>
    <row r="468" spans="1:41" s="30" customFormat="1">
      <c r="A468" s="28"/>
      <c r="B468" s="28"/>
      <c r="C468" s="28"/>
      <c r="D468" s="28"/>
      <c r="E468" s="28"/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  <c r="AC468" s="28"/>
      <c r="AD468" s="28"/>
      <c r="AE468" s="28"/>
      <c r="AF468" s="28"/>
      <c r="AG468" s="28"/>
      <c r="AH468" s="28"/>
      <c r="AI468" s="28"/>
      <c r="AJ468" s="28"/>
      <c r="AK468" s="28"/>
      <c r="AL468" s="28"/>
      <c r="AM468" s="28"/>
      <c r="AN468" s="28"/>
      <c r="AO468" s="28"/>
    </row>
    <row r="469" spans="1:41" s="30" customFormat="1">
      <c r="A469" s="28"/>
      <c r="B469" s="28"/>
      <c r="C469" s="28"/>
      <c r="D469" s="28"/>
      <c r="E469" s="28"/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  <c r="AC469" s="28"/>
      <c r="AD469" s="28"/>
      <c r="AE469" s="28"/>
      <c r="AF469" s="28"/>
      <c r="AG469" s="28"/>
      <c r="AH469" s="28"/>
      <c r="AI469" s="28"/>
      <c r="AJ469" s="28"/>
      <c r="AK469" s="28"/>
      <c r="AL469" s="28"/>
      <c r="AM469" s="28"/>
      <c r="AN469" s="28"/>
      <c r="AO469" s="28"/>
    </row>
    <row r="470" spans="1:41" s="30" customFormat="1">
      <c r="A470" s="28"/>
      <c r="B470" s="28"/>
      <c r="C470" s="28"/>
      <c r="D470" s="28"/>
      <c r="E470" s="28"/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  <c r="AC470" s="28"/>
      <c r="AD470" s="28"/>
      <c r="AE470" s="28"/>
      <c r="AF470" s="28"/>
      <c r="AG470" s="28"/>
      <c r="AH470" s="28"/>
      <c r="AI470" s="28"/>
      <c r="AJ470" s="28"/>
      <c r="AK470" s="28"/>
      <c r="AL470" s="28"/>
      <c r="AM470" s="28"/>
      <c r="AN470" s="28"/>
      <c r="AO470" s="28"/>
    </row>
    <row r="471" spans="1:41" s="30" customFormat="1">
      <c r="A471" s="28"/>
      <c r="B471" s="28"/>
      <c r="C471" s="28"/>
      <c r="D471" s="28"/>
      <c r="E471" s="28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  <c r="AC471" s="28"/>
      <c r="AD471" s="28"/>
      <c r="AE471" s="28"/>
      <c r="AF471" s="28"/>
      <c r="AG471" s="28"/>
      <c r="AH471" s="28"/>
      <c r="AI471" s="28"/>
      <c r="AJ471" s="28"/>
      <c r="AK471" s="28"/>
      <c r="AL471" s="28"/>
      <c r="AM471" s="28"/>
      <c r="AN471" s="28"/>
      <c r="AO471" s="28"/>
    </row>
    <row r="472" spans="1:41" s="30" customFormat="1">
      <c r="A472" s="28"/>
      <c r="B472" s="28"/>
      <c r="C472" s="28"/>
      <c r="D472" s="28"/>
      <c r="E472" s="28"/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  <c r="AC472" s="28"/>
      <c r="AD472" s="28"/>
      <c r="AE472" s="28"/>
      <c r="AF472" s="28"/>
      <c r="AG472" s="28"/>
      <c r="AH472" s="28"/>
      <c r="AI472" s="28"/>
      <c r="AJ472" s="28"/>
      <c r="AK472" s="28"/>
      <c r="AL472" s="28"/>
      <c r="AM472" s="28"/>
      <c r="AN472" s="28"/>
      <c r="AO472" s="28"/>
    </row>
    <row r="473" spans="1:41" s="30" customFormat="1">
      <c r="A473" s="28"/>
      <c r="B473" s="28"/>
      <c r="C473" s="28"/>
      <c r="D473" s="28"/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  <c r="AE473" s="28"/>
      <c r="AF473" s="28"/>
      <c r="AG473" s="28"/>
      <c r="AH473" s="28"/>
      <c r="AI473" s="28"/>
      <c r="AJ473" s="28"/>
      <c r="AK473" s="28"/>
      <c r="AL473" s="28"/>
      <c r="AM473" s="28"/>
      <c r="AN473" s="28"/>
      <c r="AO473" s="28"/>
    </row>
    <row r="474" spans="1:41" s="30" customFormat="1">
      <c r="A474" s="28"/>
      <c r="B474" s="28"/>
      <c r="C474" s="28"/>
      <c r="D474" s="28"/>
      <c r="E474" s="28"/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  <c r="AC474" s="28"/>
      <c r="AD474" s="28"/>
      <c r="AE474" s="28"/>
      <c r="AF474" s="28"/>
      <c r="AG474" s="28"/>
      <c r="AH474" s="28"/>
      <c r="AI474" s="28"/>
      <c r="AJ474" s="28"/>
      <c r="AK474" s="28"/>
      <c r="AL474" s="28"/>
      <c r="AM474" s="28"/>
      <c r="AN474" s="28"/>
      <c r="AO474" s="28"/>
    </row>
    <row r="475" spans="1:41" s="30" customFormat="1">
      <c r="A475" s="28"/>
      <c r="B475" s="28"/>
      <c r="C475" s="28"/>
      <c r="D475" s="28"/>
      <c r="E475" s="28"/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  <c r="AC475" s="28"/>
      <c r="AD475" s="28"/>
      <c r="AE475" s="28"/>
      <c r="AF475" s="28"/>
      <c r="AG475" s="28"/>
      <c r="AH475" s="28"/>
      <c r="AI475" s="28"/>
      <c r="AJ475" s="28"/>
      <c r="AK475" s="28"/>
      <c r="AL475" s="28"/>
      <c r="AM475" s="28"/>
      <c r="AN475" s="28"/>
      <c r="AO475" s="28"/>
    </row>
    <row r="476" spans="1:41" s="30" customFormat="1">
      <c r="A476" s="28"/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  <c r="AL476" s="28"/>
      <c r="AM476" s="28"/>
      <c r="AN476" s="28"/>
      <c r="AO476" s="28"/>
    </row>
    <row r="477" spans="1:41" s="30" customFormat="1">
      <c r="A477" s="28"/>
      <c r="B477" s="28"/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28"/>
      <c r="AF477" s="28"/>
      <c r="AG477" s="28"/>
      <c r="AH477" s="28"/>
      <c r="AI477" s="28"/>
      <c r="AJ477" s="28"/>
      <c r="AK477" s="28"/>
      <c r="AL477" s="28"/>
      <c r="AM477" s="28"/>
      <c r="AN477" s="28"/>
      <c r="AO477" s="28"/>
    </row>
    <row r="478" spans="1:41" s="30" customFormat="1">
      <c r="A478" s="28"/>
      <c r="B478" s="28"/>
      <c r="C478" s="28"/>
      <c r="D478" s="28"/>
      <c r="E478" s="28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  <c r="AC478" s="28"/>
      <c r="AD478" s="28"/>
      <c r="AE478" s="28"/>
      <c r="AF478" s="28"/>
      <c r="AG478" s="28"/>
      <c r="AH478" s="28"/>
      <c r="AI478" s="28"/>
      <c r="AJ478" s="28"/>
      <c r="AK478" s="28"/>
      <c r="AL478" s="28"/>
      <c r="AM478" s="28"/>
      <c r="AN478" s="28"/>
      <c r="AO478" s="28"/>
    </row>
    <row r="479" spans="1:41" s="30" customFormat="1">
      <c r="A479" s="28"/>
      <c r="B479" s="28"/>
      <c r="C479" s="28"/>
      <c r="D479" s="28"/>
      <c r="E479" s="28"/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  <c r="AC479" s="28"/>
      <c r="AD479" s="28"/>
      <c r="AE479" s="28"/>
      <c r="AF479" s="28"/>
      <c r="AG479" s="28"/>
      <c r="AH479" s="28"/>
      <c r="AI479" s="28"/>
      <c r="AJ479" s="28"/>
      <c r="AK479" s="28"/>
      <c r="AL479" s="28"/>
      <c r="AM479" s="28"/>
      <c r="AN479" s="28"/>
      <c r="AO479" s="28"/>
    </row>
    <row r="480" spans="1:41" s="30" customFormat="1">
      <c r="A480" s="28"/>
      <c r="B480" s="28"/>
      <c r="C480" s="28"/>
      <c r="D480" s="28"/>
      <c r="E480" s="28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  <c r="AE480" s="28"/>
      <c r="AF480" s="28"/>
      <c r="AG480" s="28"/>
      <c r="AH480" s="28"/>
      <c r="AI480" s="28"/>
      <c r="AJ480" s="28"/>
      <c r="AK480" s="28"/>
      <c r="AL480" s="28"/>
      <c r="AM480" s="28"/>
      <c r="AN480" s="28"/>
      <c r="AO480" s="28"/>
    </row>
    <row r="481" spans="1:41" s="30" customFormat="1">
      <c r="A481" s="28"/>
      <c r="B481" s="28"/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</row>
    <row r="482" spans="1:41" s="30" customFormat="1">
      <c r="A482" s="28"/>
      <c r="B482" s="28"/>
      <c r="C482" s="28"/>
      <c r="D482" s="28"/>
      <c r="E482" s="28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  <c r="AC482" s="28"/>
      <c r="AD482" s="28"/>
      <c r="AE482" s="28"/>
      <c r="AF482" s="28"/>
      <c r="AG482" s="28"/>
      <c r="AH482" s="28"/>
      <c r="AI482" s="28"/>
      <c r="AJ482" s="28"/>
      <c r="AK482" s="28"/>
      <c r="AL482" s="28"/>
      <c r="AM482" s="28"/>
      <c r="AN482" s="28"/>
      <c r="AO482" s="28"/>
    </row>
    <row r="483" spans="1:41" s="30" customFormat="1">
      <c r="A483" s="28"/>
      <c r="B483" s="28"/>
      <c r="C483" s="28"/>
      <c r="D483" s="28"/>
      <c r="E483" s="28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  <c r="AC483" s="28"/>
      <c r="AD483" s="28"/>
      <c r="AE483" s="28"/>
      <c r="AF483" s="28"/>
      <c r="AG483" s="28"/>
      <c r="AH483" s="28"/>
      <c r="AI483" s="28"/>
      <c r="AJ483" s="28"/>
      <c r="AK483" s="28"/>
      <c r="AL483" s="28"/>
      <c r="AM483" s="28"/>
      <c r="AN483" s="28"/>
      <c r="AO483" s="28"/>
    </row>
    <row r="484" spans="1:41" s="30" customFormat="1">
      <c r="A484" s="28"/>
      <c r="B484" s="28"/>
      <c r="C484" s="28"/>
      <c r="D484" s="28"/>
      <c r="E484" s="28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  <c r="AC484" s="28"/>
      <c r="AD484" s="28"/>
      <c r="AE484" s="28"/>
      <c r="AF484" s="28"/>
      <c r="AG484" s="28"/>
      <c r="AH484" s="28"/>
      <c r="AI484" s="28"/>
      <c r="AJ484" s="28"/>
      <c r="AK484" s="28"/>
      <c r="AL484" s="28"/>
      <c r="AM484" s="28"/>
      <c r="AN484" s="28"/>
      <c r="AO484" s="28"/>
    </row>
    <row r="485" spans="1:41" s="30" customFormat="1">
      <c r="A485" s="28"/>
      <c r="B485" s="28"/>
      <c r="C485" s="28"/>
      <c r="D485" s="28"/>
      <c r="E485" s="28"/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  <c r="AC485" s="28"/>
      <c r="AD485" s="28"/>
      <c r="AE485" s="28"/>
      <c r="AF485" s="28"/>
      <c r="AG485" s="28"/>
      <c r="AH485" s="28"/>
      <c r="AI485" s="28"/>
      <c r="AJ485" s="28"/>
      <c r="AK485" s="28"/>
      <c r="AL485" s="28"/>
      <c r="AM485" s="28"/>
      <c r="AN485" s="28"/>
      <c r="AO485" s="28"/>
    </row>
    <row r="486" spans="1:41" s="30" customFormat="1">
      <c r="A486" s="28"/>
      <c r="B486" s="28"/>
      <c r="C486" s="28"/>
      <c r="D486" s="28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  <c r="AC486" s="28"/>
      <c r="AD486" s="28"/>
      <c r="AE486" s="28"/>
      <c r="AF486" s="28"/>
      <c r="AG486" s="28"/>
      <c r="AH486" s="28"/>
      <c r="AI486" s="28"/>
      <c r="AJ486" s="28"/>
      <c r="AK486" s="28"/>
      <c r="AL486" s="28"/>
      <c r="AM486" s="28"/>
      <c r="AN486" s="28"/>
      <c r="AO486" s="28"/>
    </row>
    <row r="487" spans="1:41" s="30" customFormat="1">
      <c r="A487" s="28"/>
      <c r="B487" s="28"/>
      <c r="C487" s="28"/>
      <c r="D487" s="28"/>
      <c r="E487" s="28"/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  <c r="AC487" s="28"/>
      <c r="AD487" s="28"/>
      <c r="AE487" s="28"/>
      <c r="AF487" s="28"/>
      <c r="AG487" s="28"/>
      <c r="AH487" s="28"/>
      <c r="AI487" s="28"/>
      <c r="AJ487" s="28"/>
      <c r="AK487" s="28"/>
      <c r="AL487" s="28"/>
      <c r="AM487" s="28"/>
      <c r="AN487" s="28"/>
      <c r="AO487" s="28"/>
    </row>
    <row r="488" spans="1:41" s="30" customFormat="1">
      <c r="A488" s="28"/>
      <c r="B488" s="28"/>
      <c r="C488" s="28"/>
      <c r="D488" s="28"/>
      <c r="E488" s="28"/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  <c r="AC488" s="28"/>
      <c r="AD488" s="28"/>
      <c r="AE488" s="28"/>
      <c r="AF488" s="28"/>
      <c r="AG488" s="28"/>
      <c r="AH488" s="28"/>
      <c r="AI488" s="28"/>
      <c r="AJ488" s="28"/>
      <c r="AK488" s="28"/>
      <c r="AL488" s="28"/>
      <c r="AM488" s="28"/>
      <c r="AN488" s="28"/>
      <c r="AO488" s="28"/>
    </row>
    <row r="489" spans="1:41" s="30" customFormat="1">
      <c r="A489" s="28"/>
      <c r="B489" s="28"/>
      <c r="C489" s="28"/>
      <c r="D489" s="28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  <c r="AC489" s="28"/>
      <c r="AD489" s="28"/>
      <c r="AE489" s="28"/>
      <c r="AF489" s="28"/>
      <c r="AG489" s="28"/>
      <c r="AH489" s="28"/>
      <c r="AI489" s="28"/>
      <c r="AJ489" s="28"/>
      <c r="AK489" s="28"/>
      <c r="AL489" s="28"/>
      <c r="AM489" s="28"/>
      <c r="AN489" s="28"/>
      <c r="AO489" s="28"/>
    </row>
    <row r="490" spans="1:41" s="30" customFormat="1">
      <c r="A490" s="28"/>
      <c r="B490" s="28"/>
      <c r="C490" s="28"/>
      <c r="D490" s="28"/>
      <c r="E490" s="28"/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  <c r="AC490" s="28"/>
      <c r="AD490" s="28"/>
      <c r="AE490" s="28"/>
      <c r="AF490" s="28"/>
      <c r="AG490" s="28"/>
      <c r="AH490" s="28"/>
      <c r="AI490" s="28"/>
      <c r="AJ490" s="28"/>
      <c r="AK490" s="28"/>
      <c r="AL490" s="28"/>
      <c r="AM490" s="28"/>
      <c r="AN490" s="28"/>
      <c r="AO490" s="28"/>
    </row>
    <row r="491" spans="1:41" s="30" customFormat="1">
      <c r="A491" s="28"/>
      <c r="B491" s="28"/>
      <c r="C491" s="28"/>
      <c r="D491" s="28"/>
      <c r="E491" s="28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  <c r="AE491" s="28"/>
      <c r="AF491" s="28"/>
      <c r="AG491" s="28"/>
      <c r="AH491" s="28"/>
      <c r="AI491" s="28"/>
      <c r="AJ491" s="28"/>
      <c r="AK491" s="28"/>
      <c r="AL491" s="28"/>
      <c r="AM491" s="28"/>
      <c r="AN491" s="28"/>
      <c r="AO491" s="28"/>
    </row>
    <row r="492" spans="1:41" s="30" customFormat="1">
      <c r="A492" s="28"/>
      <c r="B492" s="28"/>
      <c r="C492" s="28"/>
      <c r="D492" s="28"/>
      <c r="E492" s="28"/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  <c r="AC492" s="28"/>
      <c r="AD492" s="28"/>
      <c r="AE492" s="28"/>
      <c r="AF492" s="28"/>
      <c r="AG492" s="28"/>
      <c r="AH492" s="28"/>
      <c r="AI492" s="28"/>
      <c r="AJ492" s="28"/>
      <c r="AK492" s="28"/>
      <c r="AL492" s="28"/>
      <c r="AM492" s="28"/>
      <c r="AN492" s="28"/>
      <c r="AO492" s="28"/>
    </row>
    <row r="493" spans="1:41" s="30" customFormat="1">
      <c r="A493" s="28"/>
      <c r="B493" s="28"/>
      <c r="C493" s="28"/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  <c r="AC493" s="28"/>
      <c r="AD493" s="28"/>
      <c r="AE493" s="28"/>
      <c r="AF493" s="28"/>
      <c r="AG493" s="28"/>
      <c r="AH493" s="28"/>
      <c r="AI493" s="28"/>
      <c r="AJ493" s="28"/>
      <c r="AK493" s="28"/>
      <c r="AL493" s="28"/>
      <c r="AM493" s="28"/>
      <c r="AN493" s="28"/>
      <c r="AO493" s="28"/>
    </row>
    <row r="494" spans="1:41" s="30" customFormat="1">
      <c r="A494" s="28"/>
      <c r="B494" s="28"/>
      <c r="C494" s="28"/>
      <c r="D494" s="28"/>
      <c r="E494" s="28"/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  <c r="AC494" s="28"/>
      <c r="AD494" s="28"/>
      <c r="AE494" s="28"/>
      <c r="AF494" s="28"/>
      <c r="AG494" s="28"/>
      <c r="AH494" s="28"/>
      <c r="AI494" s="28"/>
      <c r="AJ494" s="28"/>
      <c r="AK494" s="28"/>
      <c r="AL494" s="28"/>
      <c r="AM494" s="28"/>
      <c r="AN494" s="28"/>
      <c r="AO494" s="28"/>
    </row>
    <row r="495" spans="1:41" s="30" customFormat="1">
      <c r="A495" s="28"/>
      <c r="B495" s="28"/>
      <c r="C495" s="28"/>
      <c r="D495" s="28"/>
      <c r="E495" s="28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  <c r="AC495" s="28"/>
      <c r="AD495" s="28"/>
      <c r="AE495" s="28"/>
      <c r="AF495" s="28"/>
      <c r="AG495" s="28"/>
      <c r="AH495" s="28"/>
      <c r="AI495" s="28"/>
      <c r="AJ495" s="28"/>
      <c r="AK495" s="28"/>
      <c r="AL495" s="28"/>
      <c r="AM495" s="28"/>
      <c r="AN495" s="28"/>
      <c r="AO495" s="28"/>
    </row>
    <row r="496" spans="1:41" s="30" customFormat="1">
      <c r="A496" s="28"/>
      <c r="B496" s="28"/>
      <c r="C496" s="28"/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  <c r="AC496" s="28"/>
      <c r="AD496" s="28"/>
      <c r="AE496" s="28"/>
      <c r="AF496" s="28"/>
      <c r="AG496" s="28"/>
      <c r="AH496" s="28"/>
      <c r="AI496" s="28"/>
      <c r="AJ496" s="28"/>
      <c r="AK496" s="28"/>
      <c r="AL496" s="28"/>
      <c r="AM496" s="28"/>
      <c r="AN496" s="28"/>
      <c r="AO496" s="28"/>
    </row>
    <row r="497" spans="1:41" s="30" customFormat="1">
      <c r="A497" s="28"/>
      <c r="B497" s="28"/>
      <c r="C497" s="28"/>
      <c r="D497" s="28"/>
      <c r="E497" s="28"/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  <c r="AC497" s="28"/>
      <c r="AD497" s="28"/>
      <c r="AE497" s="28"/>
      <c r="AF497" s="28"/>
      <c r="AG497" s="28"/>
      <c r="AH497" s="28"/>
      <c r="AI497" s="28"/>
      <c r="AJ497" s="28"/>
      <c r="AK497" s="28"/>
      <c r="AL497" s="28"/>
      <c r="AM497" s="28"/>
      <c r="AN497" s="28"/>
      <c r="AO497" s="28"/>
    </row>
    <row r="498" spans="1:41" s="30" customFormat="1">
      <c r="A498" s="28"/>
      <c r="B498" s="28"/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L498" s="28"/>
      <c r="AM498" s="28"/>
      <c r="AN498" s="28"/>
      <c r="AO498" s="28"/>
    </row>
    <row r="499" spans="1:41" s="30" customFormat="1">
      <c r="A499" s="28"/>
      <c r="B499" s="28"/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  <c r="AC499" s="28"/>
      <c r="AD499" s="28"/>
      <c r="AE499" s="28"/>
      <c r="AF499" s="28"/>
      <c r="AG499" s="28"/>
      <c r="AH499" s="28"/>
      <c r="AI499" s="28"/>
      <c r="AJ499" s="28"/>
      <c r="AK499" s="28"/>
      <c r="AL499" s="28"/>
      <c r="AM499" s="28"/>
      <c r="AN499" s="28"/>
      <c r="AO499" s="28"/>
    </row>
    <row r="500" spans="1:41" s="30" customFormat="1">
      <c r="A500" s="28"/>
      <c r="B500" s="28"/>
      <c r="C500" s="28"/>
      <c r="D500" s="28"/>
      <c r="E500" s="28"/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  <c r="AC500" s="28"/>
      <c r="AD500" s="28"/>
      <c r="AE500" s="28"/>
      <c r="AF500" s="28"/>
      <c r="AG500" s="28"/>
      <c r="AH500" s="28"/>
      <c r="AI500" s="28"/>
      <c r="AJ500" s="28"/>
      <c r="AK500" s="28"/>
      <c r="AL500" s="28"/>
      <c r="AM500" s="28"/>
      <c r="AN500" s="28"/>
      <c r="AO500" s="28"/>
    </row>
    <row r="501" spans="1:41" s="30" customFormat="1">
      <c r="A501" s="28"/>
      <c r="B501" s="28"/>
      <c r="C501" s="28"/>
      <c r="D501" s="28"/>
      <c r="E501" s="28"/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  <c r="AC501" s="28"/>
      <c r="AD501" s="28"/>
      <c r="AE501" s="28"/>
      <c r="AF501" s="28"/>
      <c r="AG501" s="28"/>
      <c r="AH501" s="28"/>
      <c r="AI501" s="28"/>
      <c r="AJ501" s="28"/>
      <c r="AK501" s="28"/>
      <c r="AL501" s="28"/>
      <c r="AM501" s="28"/>
      <c r="AN501" s="28"/>
      <c r="AO501" s="28"/>
    </row>
    <row r="502" spans="1:41" s="30" customFormat="1">
      <c r="A502" s="28"/>
      <c r="B502" s="28"/>
      <c r="C502" s="28"/>
      <c r="D502" s="28"/>
      <c r="E502" s="28"/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  <c r="AC502" s="28"/>
      <c r="AD502" s="28"/>
      <c r="AE502" s="28"/>
      <c r="AF502" s="28"/>
      <c r="AG502" s="28"/>
      <c r="AH502" s="28"/>
      <c r="AI502" s="28"/>
      <c r="AJ502" s="28"/>
      <c r="AK502" s="28"/>
      <c r="AL502" s="28"/>
      <c r="AM502" s="28"/>
      <c r="AN502" s="28"/>
      <c r="AO502" s="28"/>
    </row>
    <row r="503" spans="1:41" s="30" customFormat="1">
      <c r="A503" s="28"/>
      <c r="B503" s="28"/>
      <c r="C503" s="28"/>
      <c r="D503" s="28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  <c r="AC503" s="28"/>
      <c r="AD503" s="28"/>
      <c r="AE503" s="28"/>
      <c r="AF503" s="28"/>
      <c r="AG503" s="28"/>
      <c r="AH503" s="28"/>
      <c r="AI503" s="28"/>
      <c r="AJ503" s="28"/>
      <c r="AK503" s="28"/>
      <c r="AL503" s="28"/>
      <c r="AM503" s="28"/>
      <c r="AN503" s="28"/>
      <c r="AO503" s="28"/>
    </row>
    <row r="504" spans="1:41" s="30" customFormat="1">
      <c r="A504" s="28"/>
      <c r="B504" s="28"/>
      <c r="C504" s="28"/>
      <c r="D504" s="28"/>
      <c r="E504" s="28"/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  <c r="AC504" s="28"/>
      <c r="AD504" s="28"/>
      <c r="AE504" s="28"/>
      <c r="AF504" s="28"/>
      <c r="AG504" s="28"/>
      <c r="AH504" s="28"/>
      <c r="AI504" s="28"/>
      <c r="AJ504" s="28"/>
      <c r="AK504" s="28"/>
      <c r="AL504" s="28"/>
      <c r="AM504" s="28"/>
      <c r="AN504" s="28"/>
      <c r="AO504" s="28"/>
    </row>
    <row r="505" spans="1:41" s="30" customFormat="1">
      <c r="A505" s="28"/>
      <c r="B505" s="28"/>
      <c r="C505" s="28"/>
      <c r="D505" s="28"/>
      <c r="E505" s="28"/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  <c r="AC505" s="28"/>
      <c r="AD505" s="28"/>
      <c r="AE505" s="28"/>
      <c r="AF505" s="28"/>
      <c r="AG505" s="28"/>
      <c r="AH505" s="28"/>
      <c r="AI505" s="28"/>
      <c r="AJ505" s="28"/>
      <c r="AK505" s="28"/>
      <c r="AL505" s="28"/>
      <c r="AM505" s="28"/>
      <c r="AN505" s="28"/>
      <c r="AO505" s="28"/>
    </row>
    <row r="506" spans="1:41" s="30" customFormat="1">
      <c r="A506" s="28"/>
      <c r="B506" s="28"/>
      <c r="C506" s="28"/>
      <c r="D506" s="28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  <c r="AC506" s="28"/>
      <c r="AD506" s="28"/>
      <c r="AE506" s="28"/>
      <c r="AF506" s="28"/>
      <c r="AG506" s="28"/>
      <c r="AH506" s="28"/>
      <c r="AI506" s="28"/>
      <c r="AJ506" s="28"/>
      <c r="AK506" s="28"/>
      <c r="AL506" s="28"/>
      <c r="AM506" s="28"/>
      <c r="AN506" s="28"/>
      <c r="AO506" s="28"/>
    </row>
    <row r="507" spans="1:41" s="30" customFormat="1">
      <c r="A507" s="28"/>
      <c r="B507" s="28"/>
      <c r="C507" s="28"/>
      <c r="D507" s="28"/>
      <c r="E507" s="28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  <c r="AE507" s="28"/>
      <c r="AF507" s="28"/>
      <c r="AG507" s="28"/>
      <c r="AH507" s="28"/>
      <c r="AI507" s="28"/>
      <c r="AJ507" s="28"/>
      <c r="AK507" s="28"/>
      <c r="AL507" s="28"/>
      <c r="AM507" s="28"/>
      <c r="AN507" s="28"/>
      <c r="AO507" s="28"/>
    </row>
    <row r="508" spans="1:41" s="30" customFormat="1">
      <c r="A508" s="28"/>
      <c r="B508" s="28"/>
      <c r="C508" s="28"/>
      <c r="D508" s="28"/>
      <c r="E508" s="28"/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  <c r="AC508" s="28"/>
      <c r="AD508" s="28"/>
      <c r="AE508" s="28"/>
      <c r="AF508" s="28"/>
      <c r="AG508" s="28"/>
      <c r="AH508" s="28"/>
      <c r="AI508" s="28"/>
      <c r="AJ508" s="28"/>
      <c r="AK508" s="28"/>
      <c r="AL508" s="28"/>
      <c r="AM508" s="28"/>
      <c r="AN508" s="28"/>
      <c r="AO508" s="28"/>
    </row>
    <row r="509" spans="1:41" s="30" customFormat="1">
      <c r="A509" s="28"/>
      <c r="B509" s="28"/>
      <c r="C509" s="28"/>
      <c r="D509" s="28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  <c r="AC509" s="28"/>
      <c r="AD509" s="28"/>
      <c r="AE509" s="28"/>
      <c r="AF509" s="28"/>
      <c r="AG509" s="28"/>
      <c r="AH509" s="28"/>
      <c r="AI509" s="28"/>
      <c r="AJ509" s="28"/>
      <c r="AK509" s="28"/>
      <c r="AL509" s="28"/>
      <c r="AM509" s="28"/>
      <c r="AN509" s="28"/>
      <c r="AO509" s="28"/>
    </row>
    <row r="510" spans="1:41" s="30" customFormat="1">
      <c r="A510" s="28"/>
      <c r="B510" s="28"/>
      <c r="C510" s="28"/>
      <c r="D510" s="28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  <c r="AC510" s="28"/>
      <c r="AD510" s="28"/>
      <c r="AE510" s="28"/>
      <c r="AF510" s="28"/>
      <c r="AG510" s="28"/>
      <c r="AH510" s="28"/>
      <c r="AI510" s="28"/>
      <c r="AJ510" s="28"/>
      <c r="AK510" s="28"/>
      <c r="AL510" s="28"/>
      <c r="AM510" s="28"/>
      <c r="AN510" s="28"/>
      <c r="AO510" s="28"/>
    </row>
    <row r="511" spans="1:41" s="30" customFormat="1">
      <c r="A511" s="28"/>
      <c r="B511" s="28"/>
      <c r="C511" s="28"/>
      <c r="D511" s="28"/>
      <c r="E511" s="28"/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  <c r="AC511" s="28"/>
      <c r="AD511" s="28"/>
      <c r="AE511" s="28"/>
      <c r="AF511" s="28"/>
      <c r="AG511" s="28"/>
      <c r="AH511" s="28"/>
      <c r="AI511" s="28"/>
      <c r="AJ511" s="28"/>
      <c r="AK511" s="28"/>
      <c r="AL511" s="28"/>
      <c r="AM511" s="28"/>
      <c r="AN511" s="28"/>
      <c r="AO511" s="28"/>
    </row>
    <row r="512" spans="1:41" s="30" customFormat="1">
      <c r="A512" s="28"/>
      <c r="B512" s="28"/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  <c r="AE512" s="28"/>
      <c r="AF512" s="28"/>
      <c r="AG512" s="28"/>
      <c r="AH512" s="28"/>
      <c r="AI512" s="28"/>
      <c r="AJ512" s="28"/>
      <c r="AK512" s="28"/>
      <c r="AL512" s="28"/>
      <c r="AM512" s="28"/>
      <c r="AN512" s="28"/>
      <c r="AO512" s="28"/>
    </row>
    <row r="513" spans="1:41" s="30" customFormat="1">
      <c r="A513" s="28"/>
      <c r="B513" s="28"/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</row>
    <row r="514" spans="1:41" s="30" customFormat="1">
      <c r="A514" s="28"/>
      <c r="B514" s="28"/>
      <c r="C514" s="28"/>
      <c r="D514" s="28"/>
      <c r="E514" s="28"/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  <c r="AC514" s="28"/>
      <c r="AD514" s="28"/>
      <c r="AE514" s="28"/>
      <c r="AF514" s="28"/>
      <c r="AG514" s="28"/>
      <c r="AH514" s="28"/>
      <c r="AI514" s="28"/>
      <c r="AJ514" s="28"/>
      <c r="AK514" s="28"/>
      <c r="AL514" s="28"/>
      <c r="AM514" s="28"/>
      <c r="AN514" s="28"/>
      <c r="AO514" s="28"/>
    </row>
    <row r="515" spans="1:41" s="30" customFormat="1">
      <c r="A515" s="28"/>
      <c r="B515" s="28"/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  <c r="AE515" s="28"/>
      <c r="AF515" s="28"/>
      <c r="AG515" s="28"/>
      <c r="AH515" s="28"/>
      <c r="AI515" s="28"/>
      <c r="AJ515" s="28"/>
      <c r="AK515" s="28"/>
      <c r="AL515" s="28"/>
      <c r="AM515" s="28"/>
      <c r="AN515" s="28"/>
      <c r="AO515" s="28"/>
    </row>
    <row r="516" spans="1:41" s="30" customFormat="1">
      <c r="A516" s="28"/>
      <c r="B516" s="28"/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  <c r="AE516" s="28"/>
      <c r="AF516" s="28"/>
      <c r="AG516" s="28"/>
      <c r="AH516" s="28"/>
      <c r="AI516" s="28"/>
      <c r="AJ516" s="28"/>
      <c r="AK516" s="28"/>
      <c r="AL516" s="28"/>
      <c r="AM516" s="28"/>
      <c r="AN516" s="28"/>
      <c r="AO516" s="28"/>
    </row>
    <row r="517" spans="1:41" s="30" customFormat="1">
      <c r="A517" s="28"/>
      <c r="B517" s="28"/>
      <c r="C517" s="28"/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  <c r="AC517" s="28"/>
      <c r="AD517" s="28"/>
      <c r="AE517" s="28"/>
      <c r="AF517" s="28"/>
      <c r="AG517" s="28"/>
      <c r="AH517" s="28"/>
      <c r="AI517" s="28"/>
      <c r="AJ517" s="28"/>
      <c r="AK517" s="28"/>
      <c r="AL517" s="28"/>
      <c r="AM517" s="28"/>
      <c r="AN517" s="28"/>
      <c r="AO517" s="28"/>
    </row>
    <row r="518" spans="1:41" s="30" customFormat="1">
      <c r="A518" s="28"/>
      <c r="B518" s="28"/>
      <c r="C518" s="28"/>
      <c r="D518" s="28"/>
      <c r="E518" s="28"/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  <c r="AC518" s="28"/>
      <c r="AD518" s="28"/>
      <c r="AE518" s="28"/>
      <c r="AF518" s="28"/>
      <c r="AG518" s="28"/>
      <c r="AH518" s="28"/>
      <c r="AI518" s="28"/>
      <c r="AJ518" s="28"/>
      <c r="AK518" s="28"/>
      <c r="AL518" s="28"/>
      <c r="AM518" s="28"/>
      <c r="AN518" s="28"/>
      <c r="AO518" s="28"/>
    </row>
    <row r="519" spans="1:41" s="30" customFormat="1">
      <c r="A519" s="28"/>
      <c r="B519" s="28"/>
      <c r="C519" s="28"/>
      <c r="D519" s="28"/>
      <c r="E519" s="28"/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  <c r="AC519" s="28"/>
      <c r="AD519" s="28"/>
      <c r="AE519" s="28"/>
      <c r="AF519" s="28"/>
      <c r="AG519" s="28"/>
      <c r="AH519" s="28"/>
      <c r="AI519" s="28"/>
      <c r="AJ519" s="28"/>
      <c r="AK519" s="28"/>
      <c r="AL519" s="28"/>
      <c r="AM519" s="28"/>
      <c r="AN519" s="28"/>
      <c r="AO519" s="28"/>
    </row>
    <row r="520" spans="1:41" s="30" customFormat="1">
      <c r="A520" s="28"/>
      <c r="B520" s="28"/>
      <c r="C520" s="28"/>
      <c r="D520" s="28"/>
      <c r="E520" s="28"/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  <c r="AC520" s="28"/>
      <c r="AD520" s="28"/>
      <c r="AE520" s="28"/>
      <c r="AF520" s="28"/>
      <c r="AG520" s="28"/>
      <c r="AH520" s="28"/>
      <c r="AI520" s="28"/>
      <c r="AJ520" s="28"/>
      <c r="AK520" s="28"/>
      <c r="AL520" s="28"/>
      <c r="AM520" s="28"/>
      <c r="AN520" s="28"/>
      <c r="AO520" s="28"/>
    </row>
    <row r="521" spans="1:41" s="30" customFormat="1">
      <c r="A521" s="28"/>
      <c r="B521" s="28"/>
      <c r="C521" s="28"/>
      <c r="D521" s="28"/>
      <c r="E521" s="28"/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  <c r="AC521" s="28"/>
      <c r="AD521" s="28"/>
      <c r="AE521" s="28"/>
      <c r="AF521" s="28"/>
      <c r="AG521" s="28"/>
      <c r="AH521" s="28"/>
      <c r="AI521" s="28"/>
      <c r="AJ521" s="28"/>
      <c r="AK521" s="28"/>
      <c r="AL521" s="28"/>
      <c r="AM521" s="28"/>
      <c r="AN521" s="28"/>
      <c r="AO521" s="28"/>
    </row>
    <row r="522" spans="1:41" s="30" customFormat="1">
      <c r="A522" s="28"/>
      <c r="B522" s="28"/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  <c r="AE522" s="28"/>
      <c r="AF522" s="28"/>
      <c r="AG522" s="28"/>
      <c r="AH522" s="28"/>
      <c r="AI522" s="28"/>
      <c r="AJ522" s="28"/>
      <c r="AK522" s="28"/>
      <c r="AL522" s="28"/>
      <c r="AM522" s="28"/>
      <c r="AN522" s="28"/>
      <c r="AO522" s="28"/>
    </row>
    <row r="523" spans="1:41" s="30" customFormat="1">
      <c r="A523" s="28"/>
      <c r="B523" s="28"/>
      <c r="C523" s="28"/>
      <c r="D523" s="28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  <c r="AC523" s="28"/>
      <c r="AD523" s="28"/>
      <c r="AE523" s="28"/>
      <c r="AF523" s="28"/>
      <c r="AG523" s="28"/>
      <c r="AH523" s="28"/>
      <c r="AI523" s="28"/>
      <c r="AJ523" s="28"/>
      <c r="AK523" s="28"/>
      <c r="AL523" s="28"/>
      <c r="AM523" s="28"/>
      <c r="AN523" s="28"/>
      <c r="AO523" s="28"/>
    </row>
    <row r="524" spans="1:41" s="30" customFormat="1">
      <c r="A524" s="28"/>
      <c r="B524" s="28"/>
      <c r="C524" s="28"/>
      <c r="D524" s="28"/>
      <c r="E524" s="28"/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  <c r="AC524" s="28"/>
      <c r="AD524" s="28"/>
      <c r="AE524" s="28"/>
      <c r="AF524" s="28"/>
      <c r="AG524" s="28"/>
      <c r="AH524" s="28"/>
      <c r="AI524" s="28"/>
      <c r="AJ524" s="28"/>
      <c r="AK524" s="28"/>
      <c r="AL524" s="28"/>
      <c r="AM524" s="28"/>
      <c r="AN524" s="28"/>
      <c r="AO524" s="28"/>
    </row>
    <row r="525" spans="1:41" s="30" customFormat="1">
      <c r="A525" s="28"/>
      <c r="B525" s="28"/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  <c r="AL525" s="28"/>
      <c r="AM525" s="28"/>
      <c r="AN525" s="28"/>
      <c r="AO525" s="28"/>
    </row>
    <row r="526" spans="1:41" s="30" customFormat="1">
      <c r="A526" s="28"/>
      <c r="B526" s="28"/>
      <c r="C526" s="28"/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  <c r="AC526" s="28"/>
      <c r="AD526" s="28"/>
      <c r="AE526" s="28"/>
      <c r="AF526" s="28"/>
      <c r="AG526" s="28"/>
      <c r="AH526" s="28"/>
      <c r="AI526" s="28"/>
      <c r="AJ526" s="28"/>
      <c r="AK526" s="28"/>
      <c r="AL526" s="28"/>
      <c r="AM526" s="28"/>
      <c r="AN526" s="28"/>
      <c r="AO526" s="28"/>
    </row>
    <row r="527" spans="1:41" s="30" customFormat="1">
      <c r="A527" s="28"/>
      <c r="B527" s="28"/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  <c r="AC527" s="28"/>
      <c r="AD527" s="28"/>
      <c r="AE527" s="28"/>
      <c r="AF527" s="28"/>
      <c r="AG527" s="28"/>
      <c r="AH527" s="28"/>
      <c r="AI527" s="28"/>
      <c r="AJ527" s="28"/>
      <c r="AK527" s="28"/>
      <c r="AL527" s="28"/>
      <c r="AM527" s="28"/>
      <c r="AN527" s="28"/>
      <c r="AO527" s="28"/>
    </row>
    <row r="528" spans="1:41" s="30" customFormat="1">
      <c r="A528" s="28"/>
      <c r="B528" s="28"/>
      <c r="C528" s="28"/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  <c r="AE528" s="28"/>
      <c r="AF528" s="28"/>
      <c r="AG528" s="28"/>
      <c r="AH528" s="28"/>
      <c r="AI528" s="28"/>
      <c r="AJ528" s="28"/>
      <c r="AK528" s="28"/>
      <c r="AL528" s="28"/>
      <c r="AM528" s="28"/>
      <c r="AN528" s="28"/>
      <c r="AO528" s="28"/>
    </row>
    <row r="529" spans="1:41" s="30" customFormat="1">
      <c r="A529" s="28"/>
      <c r="B529" s="28"/>
      <c r="C529" s="28"/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  <c r="AC529" s="28"/>
      <c r="AD529" s="28"/>
      <c r="AE529" s="28"/>
      <c r="AF529" s="28"/>
      <c r="AG529" s="28"/>
      <c r="AH529" s="28"/>
      <c r="AI529" s="28"/>
      <c r="AJ529" s="28"/>
      <c r="AK529" s="28"/>
      <c r="AL529" s="28"/>
      <c r="AM529" s="28"/>
      <c r="AN529" s="28"/>
      <c r="AO529" s="28"/>
    </row>
    <row r="530" spans="1:41" s="30" customFormat="1">
      <c r="A530" s="28"/>
      <c r="B530" s="28"/>
      <c r="C530" s="28"/>
      <c r="D530" s="28"/>
      <c r="E530" s="28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  <c r="AC530" s="28"/>
      <c r="AD530" s="28"/>
      <c r="AE530" s="28"/>
      <c r="AF530" s="28"/>
      <c r="AG530" s="28"/>
      <c r="AH530" s="28"/>
      <c r="AI530" s="28"/>
      <c r="AJ530" s="28"/>
      <c r="AK530" s="28"/>
      <c r="AL530" s="28"/>
      <c r="AM530" s="28"/>
      <c r="AN530" s="28"/>
      <c r="AO530" s="28"/>
    </row>
    <row r="531" spans="1:41" s="30" customFormat="1">
      <c r="A531" s="28"/>
      <c r="B531" s="28"/>
      <c r="C531" s="28"/>
      <c r="D531" s="28"/>
      <c r="E531" s="28"/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  <c r="AC531" s="28"/>
      <c r="AD531" s="28"/>
      <c r="AE531" s="28"/>
      <c r="AF531" s="28"/>
      <c r="AG531" s="28"/>
      <c r="AH531" s="28"/>
      <c r="AI531" s="28"/>
      <c r="AJ531" s="28"/>
      <c r="AK531" s="28"/>
      <c r="AL531" s="28"/>
      <c r="AM531" s="28"/>
      <c r="AN531" s="28"/>
      <c r="AO531" s="28"/>
    </row>
    <row r="532" spans="1:41" s="30" customFormat="1">
      <c r="A532" s="28"/>
      <c r="B532" s="28"/>
      <c r="C532" s="28"/>
      <c r="D532" s="28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  <c r="AC532" s="28"/>
      <c r="AD532" s="28"/>
      <c r="AE532" s="28"/>
      <c r="AF532" s="28"/>
      <c r="AG532" s="28"/>
      <c r="AH532" s="28"/>
      <c r="AI532" s="28"/>
      <c r="AJ532" s="28"/>
      <c r="AK532" s="28"/>
      <c r="AL532" s="28"/>
      <c r="AM532" s="28"/>
      <c r="AN532" s="28"/>
      <c r="AO532" s="28"/>
    </row>
    <row r="533" spans="1:41" s="30" customFormat="1">
      <c r="A533" s="28"/>
      <c r="B533" s="28"/>
      <c r="C533" s="28"/>
      <c r="D533" s="28"/>
      <c r="E533" s="28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  <c r="AC533" s="28"/>
      <c r="AD533" s="28"/>
      <c r="AE533" s="28"/>
      <c r="AF533" s="28"/>
      <c r="AG533" s="28"/>
      <c r="AH533" s="28"/>
      <c r="AI533" s="28"/>
      <c r="AJ533" s="28"/>
      <c r="AK533" s="28"/>
      <c r="AL533" s="28"/>
      <c r="AM533" s="28"/>
      <c r="AN533" s="28"/>
      <c r="AO533" s="28"/>
    </row>
    <row r="534" spans="1:41" s="30" customFormat="1">
      <c r="A534" s="28"/>
      <c r="B534" s="28"/>
      <c r="C534" s="28"/>
      <c r="D534" s="28"/>
      <c r="E534" s="28"/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  <c r="AC534" s="28"/>
      <c r="AD534" s="28"/>
      <c r="AE534" s="28"/>
      <c r="AF534" s="28"/>
      <c r="AG534" s="28"/>
      <c r="AH534" s="28"/>
      <c r="AI534" s="28"/>
      <c r="AJ534" s="28"/>
      <c r="AK534" s="28"/>
      <c r="AL534" s="28"/>
      <c r="AM534" s="28"/>
      <c r="AN534" s="28"/>
      <c r="AO534" s="28"/>
    </row>
    <row r="535" spans="1:41" s="30" customFormat="1">
      <c r="A535" s="28"/>
      <c r="B535" s="28"/>
      <c r="C535" s="28"/>
      <c r="D535" s="28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  <c r="AC535" s="28"/>
      <c r="AD535" s="28"/>
      <c r="AE535" s="28"/>
      <c r="AF535" s="28"/>
      <c r="AG535" s="28"/>
      <c r="AH535" s="28"/>
      <c r="AI535" s="28"/>
      <c r="AJ535" s="28"/>
      <c r="AK535" s="28"/>
      <c r="AL535" s="28"/>
      <c r="AM535" s="28"/>
      <c r="AN535" s="28"/>
      <c r="AO535" s="28"/>
    </row>
    <row r="536" spans="1:41" s="30" customFormat="1">
      <c r="A536" s="28"/>
      <c r="B536" s="28"/>
      <c r="C536" s="28"/>
      <c r="D536" s="28"/>
      <c r="E536" s="28"/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  <c r="AC536" s="28"/>
      <c r="AD536" s="28"/>
      <c r="AE536" s="28"/>
      <c r="AF536" s="28"/>
      <c r="AG536" s="28"/>
      <c r="AH536" s="28"/>
      <c r="AI536" s="28"/>
      <c r="AJ536" s="28"/>
      <c r="AK536" s="28"/>
      <c r="AL536" s="28"/>
      <c r="AM536" s="28"/>
      <c r="AN536" s="28"/>
      <c r="AO536" s="28"/>
    </row>
    <row r="537" spans="1:41" s="30" customFormat="1">
      <c r="A537" s="28"/>
      <c r="B537" s="28"/>
      <c r="C537" s="28"/>
      <c r="D537" s="28"/>
      <c r="E537" s="28"/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  <c r="AC537" s="28"/>
      <c r="AD537" s="28"/>
      <c r="AE537" s="28"/>
      <c r="AF537" s="28"/>
      <c r="AG537" s="28"/>
      <c r="AH537" s="28"/>
      <c r="AI537" s="28"/>
      <c r="AJ537" s="28"/>
      <c r="AK537" s="28"/>
      <c r="AL537" s="28"/>
      <c r="AM537" s="28"/>
      <c r="AN537" s="28"/>
      <c r="AO537" s="28"/>
    </row>
    <row r="538" spans="1:41" s="30" customFormat="1">
      <c r="A538" s="28"/>
      <c r="B538" s="28"/>
      <c r="C538" s="28"/>
      <c r="D538" s="28"/>
      <c r="E538" s="28"/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  <c r="AC538" s="28"/>
      <c r="AD538" s="28"/>
      <c r="AE538" s="28"/>
      <c r="AF538" s="28"/>
      <c r="AG538" s="28"/>
      <c r="AH538" s="28"/>
      <c r="AI538" s="28"/>
      <c r="AJ538" s="28"/>
      <c r="AK538" s="28"/>
      <c r="AL538" s="28"/>
      <c r="AM538" s="28"/>
      <c r="AN538" s="28"/>
      <c r="AO538" s="28"/>
    </row>
    <row r="539" spans="1:41" s="30" customFormat="1">
      <c r="A539" s="28"/>
      <c r="B539" s="28"/>
      <c r="C539" s="28"/>
      <c r="D539" s="28"/>
      <c r="E539" s="28"/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  <c r="AC539" s="28"/>
      <c r="AD539" s="28"/>
      <c r="AE539" s="28"/>
      <c r="AF539" s="28"/>
      <c r="AG539" s="28"/>
      <c r="AH539" s="28"/>
      <c r="AI539" s="28"/>
      <c r="AJ539" s="28"/>
      <c r="AK539" s="28"/>
      <c r="AL539" s="28"/>
      <c r="AM539" s="28"/>
      <c r="AN539" s="28"/>
      <c r="AO539" s="28"/>
    </row>
    <row r="540" spans="1:41" s="30" customFormat="1">
      <c r="A540" s="28"/>
      <c r="B540" s="28"/>
      <c r="C540" s="28"/>
      <c r="D540" s="28"/>
      <c r="E540" s="28"/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  <c r="AC540" s="28"/>
      <c r="AD540" s="28"/>
      <c r="AE540" s="28"/>
      <c r="AF540" s="28"/>
      <c r="AG540" s="28"/>
      <c r="AH540" s="28"/>
      <c r="AI540" s="28"/>
      <c r="AJ540" s="28"/>
      <c r="AK540" s="28"/>
      <c r="AL540" s="28"/>
      <c r="AM540" s="28"/>
      <c r="AN540" s="28"/>
      <c r="AO540" s="28"/>
    </row>
    <row r="541" spans="1:41" s="30" customFormat="1">
      <c r="A541" s="28"/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  <c r="AE541" s="28"/>
      <c r="AF541" s="28"/>
      <c r="AG541" s="28"/>
      <c r="AH541" s="28"/>
      <c r="AI541" s="28"/>
      <c r="AJ541" s="28"/>
      <c r="AK541" s="28"/>
      <c r="AL541" s="28"/>
      <c r="AM541" s="28"/>
      <c r="AN541" s="28"/>
      <c r="AO541" s="28"/>
    </row>
    <row r="542" spans="1:41" s="30" customFormat="1">
      <c r="A542" s="28"/>
      <c r="B542" s="28"/>
      <c r="C542" s="28"/>
      <c r="D542" s="28"/>
      <c r="E542" s="28"/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  <c r="AC542" s="28"/>
      <c r="AD542" s="28"/>
      <c r="AE542" s="28"/>
      <c r="AF542" s="28"/>
      <c r="AG542" s="28"/>
      <c r="AH542" s="28"/>
      <c r="AI542" s="28"/>
      <c r="AJ542" s="28"/>
      <c r="AK542" s="28"/>
      <c r="AL542" s="28"/>
      <c r="AM542" s="28"/>
      <c r="AN542" s="28"/>
      <c r="AO542" s="28"/>
    </row>
    <row r="543" spans="1:41" s="30" customFormat="1">
      <c r="A543" s="28"/>
      <c r="B543" s="28"/>
      <c r="C543" s="28"/>
      <c r="D543" s="28"/>
      <c r="E543" s="28"/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  <c r="AC543" s="28"/>
      <c r="AD543" s="28"/>
      <c r="AE543" s="28"/>
      <c r="AF543" s="28"/>
      <c r="AG543" s="28"/>
      <c r="AH543" s="28"/>
      <c r="AI543" s="28"/>
      <c r="AJ543" s="28"/>
      <c r="AK543" s="28"/>
      <c r="AL543" s="28"/>
      <c r="AM543" s="28"/>
      <c r="AN543" s="28"/>
      <c r="AO543" s="28"/>
    </row>
    <row r="544" spans="1:41" s="30" customFormat="1">
      <c r="A544" s="28"/>
      <c r="B544" s="28"/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  <c r="AC544" s="28"/>
      <c r="AD544" s="28"/>
      <c r="AE544" s="28"/>
      <c r="AF544" s="28"/>
      <c r="AG544" s="28"/>
      <c r="AH544" s="28"/>
      <c r="AI544" s="28"/>
      <c r="AJ544" s="28"/>
      <c r="AK544" s="28"/>
      <c r="AL544" s="28"/>
      <c r="AM544" s="28"/>
      <c r="AN544" s="28"/>
      <c r="AO544" s="28"/>
    </row>
    <row r="545" spans="1:41" s="30" customFormat="1">
      <c r="A545" s="28"/>
      <c r="B545" s="28"/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  <c r="AE545" s="28"/>
      <c r="AF545" s="28"/>
      <c r="AG545" s="28"/>
      <c r="AH545" s="28"/>
      <c r="AI545" s="28"/>
      <c r="AJ545" s="28"/>
      <c r="AK545" s="28"/>
      <c r="AL545" s="28"/>
      <c r="AM545" s="28"/>
      <c r="AN545" s="28"/>
      <c r="AO545" s="28"/>
    </row>
    <row r="546" spans="1:41" s="30" customFormat="1">
      <c r="A546" s="28"/>
      <c r="B546" s="28"/>
      <c r="C546" s="28"/>
      <c r="D546" s="28"/>
      <c r="E546" s="28"/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  <c r="AC546" s="28"/>
      <c r="AD546" s="28"/>
      <c r="AE546" s="28"/>
      <c r="AF546" s="28"/>
      <c r="AG546" s="28"/>
      <c r="AH546" s="28"/>
      <c r="AI546" s="28"/>
      <c r="AJ546" s="28"/>
      <c r="AK546" s="28"/>
      <c r="AL546" s="28"/>
      <c r="AM546" s="28"/>
      <c r="AN546" s="28"/>
      <c r="AO546" s="28"/>
    </row>
    <row r="547" spans="1:41" s="30" customFormat="1">
      <c r="A547" s="28"/>
      <c r="B547" s="28"/>
      <c r="C547" s="28"/>
      <c r="D547" s="28"/>
      <c r="E547" s="28"/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  <c r="AC547" s="28"/>
      <c r="AD547" s="28"/>
      <c r="AE547" s="28"/>
      <c r="AF547" s="28"/>
      <c r="AG547" s="28"/>
      <c r="AH547" s="28"/>
      <c r="AI547" s="28"/>
      <c r="AJ547" s="28"/>
      <c r="AK547" s="28"/>
      <c r="AL547" s="28"/>
      <c r="AM547" s="28"/>
      <c r="AN547" s="28"/>
      <c r="AO547" s="28"/>
    </row>
    <row r="548" spans="1:41" s="30" customFormat="1">
      <c r="A548" s="28"/>
      <c r="B548" s="28"/>
      <c r="C548" s="28"/>
      <c r="D548" s="28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28"/>
      <c r="AF548" s="28"/>
      <c r="AG548" s="28"/>
      <c r="AH548" s="28"/>
      <c r="AI548" s="28"/>
      <c r="AJ548" s="28"/>
      <c r="AK548" s="28"/>
      <c r="AL548" s="28"/>
      <c r="AM548" s="28"/>
      <c r="AN548" s="28"/>
      <c r="AO548" s="28"/>
    </row>
    <row r="549" spans="1:41" s="30" customFormat="1">
      <c r="A549" s="28"/>
      <c r="B549" s="28"/>
      <c r="C549" s="28"/>
      <c r="D549" s="28"/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  <c r="AE549" s="28"/>
      <c r="AF549" s="28"/>
      <c r="AG549" s="28"/>
      <c r="AH549" s="28"/>
      <c r="AI549" s="28"/>
      <c r="AJ549" s="28"/>
      <c r="AK549" s="28"/>
      <c r="AL549" s="28"/>
      <c r="AM549" s="28"/>
      <c r="AN549" s="28"/>
      <c r="AO549" s="28"/>
    </row>
    <row r="550" spans="1:41" s="30" customFormat="1">
      <c r="A550" s="28"/>
      <c r="B550" s="28"/>
      <c r="C550" s="28"/>
      <c r="D550" s="28"/>
      <c r="E550" s="28"/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  <c r="AC550" s="28"/>
      <c r="AD550" s="28"/>
      <c r="AE550" s="28"/>
      <c r="AF550" s="28"/>
      <c r="AG550" s="28"/>
      <c r="AH550" s="28"/>
      <c r="AI550" s="28"/>
      <c r="AJ550" s="28"/>
      <c r="AK550" s="28"/>
      <c r="AL550" s="28"/>
      <c r="AM550" s="28"/>
      <c r="AN550" s="28"/>
      <c r="AO550" s="28"/>
    </row>
    <row r="551" spans="1:41" s="30" customFormat="1">
      <c r="A551" s="28"/>
      <c r="B551" s="28"/>
      <c r="C551" s="28"/>
      <c r="D551" s="28"/>
      <c r="E551" s="28"/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  <c r="AC551" s="28"/>
      <c r="AD551" s="28"/>
      <c r="AE551" s="28"/>
      <c r="AF551" s="28"/>
      <c r="AG551" s="28"/>
      <c r="AH551" s="28"/>
      <c r="AI551" s="28"/>
      <c r="AJ551" s="28"/>
      <c r="AK551" s="28"/>
      <c r="AL551" s="28"/>
      <c r="AM551" s="28"/>
      <c r="AN551" s="28"/>
      <c r="AO551" s="28"/>
    </row>
    <row r="552" spans="1:41" s="30" customFormat="1">
      <c r="A552" s="28"/>
      <c r="B552" s="28"/>
      <c r="C552" s="28"/>
      <c r="D552" s="28"/>
      <c r="E552" s="28"/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  <c r="AC552" s="28"/>
      <c r="AD552" s="28"/>
      <c r="AE552" s="28"/>
      <c r="AF552" s="28"/>
      <c r="AG552" s="28"/>
      <c r="AH552" s="28"/>
      <c r="AI552" s="28"/>
      <c r="AJ552" s="28"/>
      <c r="AK552" s="28"/>
      <c r="AL552" s="28"/>
      <c r="AM552" s="28"/>
      <c r="AN552" s="28"/>
      <c r="AO552" s="28"/>
    </row>
    <row r="553" spans="1:41" s="30" customFormat="1">
      <c r="A553" s="28"/>
      <c r="B553" s="28"/>
      <c r="C553" s="28"/>
      <c r="D553" s="28"/>
      <c r="E553" s="28"/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  <c r="AC553" s="28"/>
      <c r="AD553" s="28"/>
      <c r="AE553" s="28"/>
      <c r="AF553" s="28"/>
      <c r="AG553" s="28"/>
      <c r="AH553" s="28"/>
      <c r="AI553" s="28"/>
      <c r="AJ553" s="28"/>
      <c r="AK553" s="28"/>
      <c r="AL553" s="28"/>
      <c r="AM553" s="28"/>
      <c r="AN553" s="28"/>
      <c r="AO553" s="28"/>
    </row>
    <row r="554" spans="1:41" s="30" customFormat="1">
      <c r="A554" s="28"/>
      <c r="B554" s="28"/>
      <c r="C554" s="28"/>
      <c r="D554" s="28"/>
      <c r="E554" s="28"/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  <c r="AC554" s="28"/>
      <c r="AD554" s="28"/>
      <c r="AE554" s="28"/>
      <c r="AF554" s="28"/>
      <c r="AG554" s="28"/>
      <c r="AH554" s="28"/>
      <c r="AI554" s="28"/>
      <c r="AJ554" s="28"/>
      <c r="AK554" s="28"/>
      <c r="AL554" s="28"/>
      <c r="AM554" s="28"/>
      <c r="AN554" s="28"/>
      <c r="AO554" s="28"/>
    </row>
    <row r="555" spans="1:41" s="30" customFormat="1">
      <c r="A555" s="28"/>
      <c r="B555" s="28"/>
      <c r="C555" s="28"/>
      <c r="D555" s="28"/>
      <c r="E555" s="28"/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  <c r="AC555" s="28"/>
      <c r="AD555" s="28"/>
      <c r="AE555" s="28"/>
      <c r="AF555" s="28"/>
      <c r="AG555" s="28"/>
      <c r="AH555" s="28"/>
      <c r="AI555" s="28"/>
      <c r="AJ555" s="28"/>
      <c r="AK555" s="28"/>
      <c r="AL555" s="28"/>
      <c r="AM555" s="28"/>
      <c r="AN555" s="28"/>
      <c r="AO555" s="28"/>
    </row>
    <row r="556" spans="1:41" s="30" customFormat="1">
      <c r="A556" s="28"/>
      <c r="B556" s="28"/>
      <c r="C556" s="28"/>
      <c r="D556" s="28"/>
      <c r="E556" s="28"/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  <c r="AC556" s="28"/>
      <c r="AD556" s="28"/>
      <c r="AE556" s="28"/>
      <c r="AF556" s="28"/>
      <c r="AG556" s="28"/>
      <c r="AH556" s="28"/>
      <c r="AI556" s="28"/>
      <c r="AJ556" s="28"/>
      <c r="AK556" s="28"/>
      <c r="AL556" s="28"/>
      <c r="AM556" s="28"/>
      <c r="AN556" s="28"/>
      <c r="AO556" s="28"/>
    </row>
    <row r="557" spans="1:41" s="30" customFormat="1">
      <c r="A557" s="28"/>
      <c r="B557" s="28"/>
      <c r="C557" s="28"/>
      <c r="D557" s="28"/>
      <c r="E557" s="28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  <c r="AC557" s="28"/>
      <c r="AD557" s="28"/>
      <c r="AE557" s="28"/>
      <c r="AF557" s="28"/>
      <c r="AG557" s="28"/>
      <c r="AH557" s="28"/>
      <c r="AI557" s="28"/>
      <c r="AJ557" s="28"/>
      <c r="AK557" s="28"/>
      <c r="AL557" s="28"/>
      <c r="AM557" s="28"/>
      <c r="AN557" s="28"/>
      <c r="AO557" s="28"/>
    </row>
    <row r="558" spans="1:41" s="30" customFormat="1">
      <c r="A558" s="28"/>
      <c r="B558" s="28"/>
      <c r="C558" s="28"/>
      <c r="D558" s="28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  <c r="AC558" s="28"/>
      <c r="AD558" s="28"/>
      <c r="AE558" s="28"/>
      <c r="AF558" s="28"/>
      <c r="AG558" s="28"/>
      <c r="AH558" s="28"/>
      <c r="AI558" s="28"/>
      <c r="AJ558" s="28"/>
      <c r="AK558" s="28"/>
      <c r="AL558" s="28"/>
      <c r="AM558" s="28"/>
      <c r="AN558" s="28"/>
      <c r="AO558" s="28"/>
    </row>
    <row r="559" spans="1:41" s="30" customFormat="1">
      <c r="A559" s="28"/>
      <c r="B559" s="28"/>
      <c r="C559" s="28"/>
      <c r="D559" s="28"/>
      <c r="E559" s="28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  <c r="AE559" s="28"/>
      <c r="AF559" s="28"/>
      <c r="AG559" s="28"/>
      <c r="AH559" s="28"/>
      <c r="AI559" s="28"/>
      <c r="AJ559" s="28"/>
      <c r="AK559" s="28"/>
      <c r="AL559" s="28"/>
      <c r="AM559" s="28"/>
      <c r="AN559" s="28"/>
      <c r="AO559" s="28"/>
    </row>
    <row r="560" spans="1:41" s="30" customFormat="1">
      <c r="A560" s="28"/>
      <c r="B560" s="28"/>
      <c r="C560" s="28"/>
      <c r="D560" s="28"/>
      <c r="E560" s="28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  <c r="AC560" s="28"/>
      <c r="AD560" s="28"/>
      <c r="AE560" s="28"/>
      <c r="AF560" s="28"/>
      <c r="AG560" s="28"/>
      <c r="AH560" s="28"/>
      <c r="AI560" s="28"/>
      <c r="AJ560" s="28"/>
      <c r="AK560" s="28"/>
      <c r="AL560" s="28"/>
      <c r="AM560" s="28"/>
      <c r="AN560" s="28"/>
      <c r="AO560" s="28"/>
    </row>
    <row r="561" spans="1:41" s="30" customFormat="1">
      <c r="A561" s="28"/>
      <c r="B561" s="28"/>
      <c r="C561" s="28"/>
      <c r="D561" s="28"/>
      <c r="E561" s="28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  <c r="AC561" s="28"/>
      <c r="AD561" s="28"/>
      <c r="AE561" s="28"/>
      <c r="AF561" s="28"/>
      <c r="AG561" s="28"/>
      <c r="AH561" s="28"/>
      <c r="AI561" s="28"/>
      <c r="AJ561" s="28"/>
      <c r="AK561" s="28"/>
      <c r="AL561" s="28"/>
      <c r="AM561" s="28"/>
      <c r="AN561" s="28"/>
      <c r="AO561" s="28"/>
    </row>
    <row r="562" spans="1:41" s="30" customFormat="1">
      <c r="A562" s="28"/>
      <c r="B562" s="28"/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  <c r="AE562" s="28"/>
      <c r="AF562" s="28"/>
      <c r="AG562" s="28"/>
      <c r="AH562" s="28"/>
      <c r="AI562" s="28"/>
      <c r="AJ562" s="28"/>
      <c r="AK562" s="28"/>
      <c r="AL562" s="28"/>
      <c r="AM562" s="28"/>
      <c r="AN562" s="28"/>
      <c r="AO562" s="28"/>
    </row>
    <row r="563" spans="1:41" s="30" customFormat="1">
      <c r="A563" s="28"/>
      <c r="B563" s="28"/>
      <c r="C563" s="28"/>
      <c r="D563" s="28"/>
      <c r="E563" s="28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  <c r="AC563" s="28"/>
      <c r="AD563" s="28"/>
      <c r="AE563" s="28"/>
      <c r="AF563" s="28"/>
      <c r="AG563" s="28"/>
      <c r="AH563" s="28"/>
      <c r="AI563" s="28"/>
      <c r="AJ563" s="28"/>
      <c r="AK563" s="28"/>
      <c r="AL563" s="28"/>
      <c r="AM563" s="28"/>
      <c r="AN563" s="28"/>
      <c r="AO563" s="28"/>
    </row>
    <row r="564" spans="1:41" s="30" customFormat="1">
      <c r="A564" s="28"/>
      <c r="B564" s="28"/>
      <c r="C564" s="28"/>
      <c r="D564" s="28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  <c r="AC564" s="28"/>
      <c r="AD564" s="28"/>
      <c r="AE564" s="28"/>
      <c r="AF564" s="28"/>
      <c r="AG564" s="28"/>
      <c r="AH564" s="28"/>
      <c r="AI564" s="28"/>
      <c r="AJ564" s="28"/>
      <c r="AK564" s="28"/>
      <c r="AL564" s="28"/>
      <c r="AM564" s="28"/>
      <c r="AN564" s="28"/>
      <c r="AO564" s="28"/>
    </row>
    <row r="565" spans="1:41" s="30" customFormat="1">
      <c r="A565" s="28"/>
      <c r="B565" s="28"/>
      <c r="C565" s="28"/>
      <c r="D565" s="28"/>
      <c r="E565" s="28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  <c r="AC565" s="28"/>
      <c r="AD565" s="28"/>
      <c r="AE565" s="28"/>
      <c r="AF565" s="28"/>
      <c r="AG565" s="28"/>
      <c r="AH565" s="28"/>
      <c r="AI565" s="28"/>
      <c r="AJ565" s="28"/>
      <c r="AK565" s="28"/>
      <c r="AL565" s="28"/>
      <c r="AM565" s="28"/>
      <c r="AN565" s="28"/>
      <c r="AO565" s="28"/>
    </row>
    <row r="566" spans="1:41" s="30" customFormat="1">
      <c r="A566" s="28"/>
      <c r="B566" s="28"/>
      <c r="C566" s="28"/>
      <c r="D566" s="28"/>
      <c r="E566" s="28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  <c r="AC566" s="28"/>
      <c r="AD566" s="28"/>
      <c r="AE566" s="28"/>
      <c r="AF566" s="28"/>
      <c r="AG566" s="28"/>
      <c r="AH566" s="28"/>
      <c r="AI566" s="28"/>
      <c r="AJ566" s="28"/>
      <c r="AK566" s="28"/>
      <c r="AL566" s="28"/>
      <c r="AM566" s="28"/>
      <c r="AN566" s="28"/>
      <c r="AO566" s="28"/>
    </row>
    <row r="567" spans="1:41" s="30" customFormat="1">
      <c r="A567" s="28"/>
      <c r="B567" s="28"/>
      <c r="C567" s="28"/>
      <c r="D567" s="28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  <c r="AC567" s="28"/>
      <c r="AD567" s="28"/>
      <c r="AE567" s="28"/>
      <c r="AF567" s="28"/>
      <c r="AG567" s="28"/>
      <c r="AH567" s="28"/>
      <c r="AI567" s="28"/>
      <c r="AJ567" s="28"/>
      <c r="AK567" s="28"/>
      <c r="AL567" s="28"/>
      <c r="AM567" s="28"/>
      <c r="AN567" s="28"/>
      <c r="AO567" s="28"/>
    </row>
    <row r="568" spans="1:41" s="30" customFormat="1">
      <c r="A568" s="28"/>
      <c r="B568" s="28"/>
      <c r="C568" s="28"/>
      <c r="D568" s="28"/>
      <c r="E568" s="28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  <c r="AC568" s="28"/>
      <c r="AD568" s="28"/>
      <c r="AE568" s="28"/>
      <c r="AF568" s="28"/>
      <c r="AG568" s="28"/>
      <c r="AH568" s="28"/>
      <c r="AI568" s="28"/>
      <c r="AJ568" s="28"/>
      <c r="AK568" s="28"/>
      <c r="AL568" s="28"/>
      <c r="AM568" s="28"/>
      <c r="AN568" s="28"/>
      <c r="AO568" s="28"/>
    </row>
    <row r="569" spans="1:41" s="30" customFormat="1">
      <c r="A569" s="28"/>
      <c r="B569" s="28"/>
      <c r="C569" s="28"/>
      <c r="D569" s="28"/>
      <c r="E569" s="28"/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  <c r="AC569" s="28"/>
      <c r="AD569" s="28"/>
      <c r="AE569" s="28"/>
      <c r="AF569" s="28"/>
      <c r="AG569" s="28"/>
      <c r="AH569" s="28"/>
      <c r="AI569" s="28"/>
      <c r="AJ569" s="28"/>
      <c r="AK569" s="28"/>
      <c r="AL569" s="28"/>
      <c r="AM569" s="28"/>
      <c r="AN569" s="28"/>
      <c r="AO569" s="28"/>
    </row>
    <row r="570" spans="1:41" s="30" customFormat="1">
      <c r="A570" s="28"/>
      <c r="B570" s="28"/>
      <c r="C570" s="28"/>
      <c r="D570" s="28"/>
      <c r="E570" s="28"/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  <c r="AC570" s="28"/>
      <c r="AD570" s="28"/>
      <c r="AE570" s="28"/>
      <c r="AF570" s="28"/>
      <c r="AG570" s="28"/>
      <c r="AH570" s="28"/>
      <c r="AI570" s="28"/>
      <c r="AJ570" s="28"/>
      <c r="AK570" s="28"/>
      <c r="AL570" s="28"/>
      <c r="AM570" s="28"/>
      <c r="AN570" s="28"/>
      <c r="AO570" s="28"/>
    </row>
    <row r="571" spans="1:41" s="30" customFormat="1">
      <c r="A571" s="28"/>
      <c r="B571" s="28"/>
      <c r="C571" s="28"/>
      <c r="D571" s="28"/>
      <c r="E571" s="28"/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  <c r="AC571" s="28"/>
      <c r="AD571" s="28"/>
      <c r="AE571" s="28"/>
      <c r="AF571" s="28"/>
      <c r="AG571" s="28"/>
      <c r="AH571" s="28"/>
      <c r="AI571" s="28"/>
      <c r="AJ571" s="28"/>
      <c r="AK571" s="28"/>
      <c r="AL571" s="28"/>
      <c r="AM571" s="28"/>
      <c r="AN571" s="28"/>
      <c r="AO571" s="28"/>
    </row>
    <row r="572" spans="1:41" s="30" customFormat="1">
      <c r="A572" s="28"/>
      <c r="B572" s="28"/>
      <c r="C572" s="28"/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  <c r="AC572" s="28"/>
      <c r="AD572" s="28"/>
      <c r="AE572" s="28"/>
      <c r="AF572" s="28"/>
      <c r="AG572" s="28"/>
      <c r="AH572" s="28"/>
      <c r="AI572" s="28"/>
      <c r="AJ572" s="28"/>
      <c r="AK572" s="28"/>
      <c r="AL572" s="28"/>
      <c r="AM572" s="28"/>
      <c r="AN572" s="28"/>
      <c r="AO572" s="28"/>
    </row>
    <row r="573" spans="1:41" s="30" customFormat="1">
      <c r="A573" s="28"/>
      <c r="B573" s="28"/>
      <c r="C573" s="28"/>
      <c r="D573" s="28"/>
      <c r="E573" s="28"/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  <c r="AC573" s="28"/>
      <c r="AD573" s="28"/>
      <c r="AE573" s="28"/>
      <c r="AF573" s="28"/>
      <c r="AG573" s="28"/>
      <c r="AH573" s="28"/>
      <c r="AI573" s="28"/>
      <c r="AJ573" s="28"/>
      <c r="AK573" s="28"/>
      <c r="AL573" s="28"/>
      <c r="AM573" s="28"/>
      <c r="AN573" s="28"/>
      <c r="AO573" s="28"/>
    </row>
    <row r="574" spans="1:41" s="30" customFormat="1">
      <c r="A574" s="28"/>
      <c r="B574" s="28"/>
      <c r="C574" s="28"/>
      <c r="D574" s="28"/>
      <c r="E574" s="28"/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  <c r="AC574" s="28"/>
      <c r="AD574" s="28"/>
      <c r="AE574" s="28"/>
      <c r="AF574" s="28"/>
      <c r="AG574" s="28"/>
      <c r="AH574" s="28"/>
      <c r="AI574" s="28"/>
      <c r="AJ574" s="28"/>
      <c r="AK574" s="28"/>
      <c r="AL574" s="28"/>
      <c r="AM574" s="28"/>
      <c r="AN574" s="28"/>
      <c r="AO574" s="28"/>
    </row>
    <row r="575" spans="1:41" s="30" customFormat="1">
      <c r="A575" s="28"/>
      <c r="B575" s="28"/>
      <c r="C575" s="28"/>
      <c r="D575" s="28"/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  <c r="AL575" s="28"/>
      <c r="AM575" s="28"/>
      <c r="AN575" s="28"/>
      <c r="AO575" s="28"/>
    </row>
    <row r="576" spans="1:41" s="30" customFormat="1">
      <c r="A576" s="28"/>
      <c r="B576" s="28"/>
      <c r="C576" s="28"/>
      <c r="D576" s="28"/>
      <c r="E576" s="28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  <c r="AC576" s="28"/>
      <c r="AD576" s="28"/>
      <c r="AE576" s="28"/>
      <c r="AF576" s="28"/>
      <c r="AG576" s="28"/>
      <c r="AH576" s="28"/>
      <c r="AI576" s="28"/>
      <c r="AJ576" s="28"/>
      <c r="AK576" s="28"/>
      <c r="AL576" s="28"/>
      <c r="AM576" s="28"/>
      <c r="AN576" s="28"/>
      <c r="AO576" s="28"/>
    </row>
    <row r="577" spans="1:41" s="30" customFormat="1">
      <c r="A577" s="28"/>
      <c r="B577" s="28"/>
      <c r="C577" s="28"/>
      <c r="D577" s="28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  <c r="AC577" s="28"/>
      <c r="AD577" s="28"/>
      <c r="AE577" s="28"/>
      <c r="AF577" s="28"/>
      <c r="AG577" s="28"/>
      <c r="AH577" s="28"/>
      <c r="AI577" s="28"/>
      <c r="AJ577" s="28"/>
      <c r="AK577" s="28"/>
      <c r="AL577" s="28"/>
      <c r="AM577" s="28"/>
      <c r="AN577" s="28"/>
      <c r="AO577" s="28"/>
    </row>
    <row r="578" spans="1:41" s="30" customFormat="1">
      <c r="A578" s="28"/>
      <c r="B578" s="28"/>
      <c r="C578" s="28"/>
      <c r="D578" s="28"/>
      <c r="E578" s="28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  <c r="AC578" s="28"/>
      <c r="AD578" s="28"/>
      <c r="AE578" s="28"/>
      <c r="AF578" s="28"/>
      <c r="AG578" s="28"/>
      <c r="AH578" s="28"/>
      <c r="AI578" s="28"/>
      <c r="AJ578" s="28"/>
      <c r="AK578" s="28"/>
      <c r="AL578" s="28"/>
      <c r="AM578" s="28"/>
      <c r="AN578" s="28"/>
      <c r="AO578" s="28"/>
    </row>
    <row r="579" spans="1:41" s="30" customFormat="1">
      <c r="A579" s="28"/>
      <c r="B579" s="28"/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28"/>
      <c r="AF579" s="28"/>
      <c r="AG579" s="28"/>
      <c r="AH579" s="28"/>
      <c r="AI579" s="28"/>
      <c r="AJ579" s="28"/>
      <c r="AK579" s="28"/>
      <c r="AL579" s="28"/>
      <c r="AM579" s="28"/>
      <c r="AN579" s="28"/>
      <c r="AO579" s="28"/>
    </row>
    <row r="580" spans="1:41" s="30" customFormat="1">
      <c r="A580" s="28"/>
      <c r="B580" s="28"/>
      <c r="C580" s="28"/>
      <c r="D580" s="28"/>
      <c r="E580" s="28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  <c r="AC580" s="28"/>
      <c r="AD580" s="28"/>
      <c r="AE580" s="28"/>
      <c r="AF580" s="28"/>
      <c r="AG580" s="28"/>
      <c r="AH580" s="28"/>
      <c r="AI580" s="28"/>
      <c r="AJ580" s="28"/>
      <c r="AK580" s="28"/>
      <c r="AL580" s="28"/>
      <c r="AM580" s="28"/>
      <c r="AN580" s="28"/>
      <c r="AO580" s="28"/>
    </row>
    <row r="581" spans="1:41" s="30" customFormat="1">
      <c r="A581" s="28"/>
      <c r="B581" s="28"/>
      <c r="C581" s="28"/>
      <c r="D581" s="28"/>
      <c r="E581" s="28"/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  <c r="AC581" s="28"/>
      <c r="AD581" s="28"/>
      <c r="AE581" s="28"/>
      <c r="AF581" s="28"/>
      <c r="AG581" s="28"/>
      <c r="AH581" s="28"/>
      <c r="AI581" s="28"/>
      <c r="AJ581" s="28"/>
      <c r="AK581" s="28"/>
      <c r="AL581" s="28"/>
      <c r="AM581" s="28"/>
      <c r="AN581" s="28"/>
      <c r="AO581" s="28"/>
    </row>
    <row r="582" spans="1:41" s="30" customFormat="1">
      <c r="A582" s="28"/>
      <c r="B582" s="28"/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  <c r="AC582" s="28"/>
      <c r="AD582" s="28"/>
      <c r="AE582" s="28"/>
      <c r="AF582" s="28"/>
      <c r="AG582" s="28"/>
      <c r="AH582" s="28"/>
      <c r="AI582" s="28"/>
      <c r="AJ582" s="28"/>
      <c r="AK582" s="28"/>
      <c r="AL582" s="28"/>
      <c r="AM582" s="28"/>
      <c r="AN582" s="28"/>
      <c r="AO582" s="28"/>
    </row>
    <row r="583" spans="1:41" s="30" customFormat="1">
      <c r="A583" s="28"/>
      <c r="B583" s="28"/>
      <c r="C583" s="28"/>
      <c r="D583" s="28"/>
      <c r="E583" s="28"/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  <c r="AC583" s="28"/>
      <c r="AD583" s="28"/>
      <c r="AE583" s="28"/>
      <c r="AF583" s="28"/>
      <c r="AG583" s="28"/>
      <c r="AH583" s="28"/>
      <c r="AI583" s="28"/>
      <c r="AJ583" s="28"/>
      <c r="AK583" s="28"/>
      <c r="AL583" s="28"/>
      <c r="AM583" s="28"/>
      <c r="AN583" s="28"/>
      <c r="AO583" s="28"/>
    </row>
    <row r="584" spans="1:41" s="30" customFormat="1">
      <c r="A584" s="28"/>
      <c r="B584" s="28"/>
      <c r="C584" s="28"/>
      <c r="D584" s="28"/>
      <c r="E584" s="28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  <c r="AC584" s="28"/>
      <c r="AD584" s="28"/>
      <c r="AE584" s="28"/>
      <c r="AF584" s="28"/>
      <c r="AG584" s="28"/>
      <c r="AH584" s="28"/>
      <c r="AI584" s="28"/>
      <c r="AJ584" s="28"/>
      <c r="AK584" s="28"/>
      <c r="AL584" s="28"/>
      <c r="AM584" s="28"/>
      <c r="AN584" s="28"/>
      <c r="AO584" s="28"/>
    </row>
    <row r="585" spans="1:41" s="30" customFormat="1">
      <c r="A585" s="28"/>
      <c r="B585" s="28"/>
      <c r="C585" s="28"/>
      <c r="D585" s="28"/>
      <c r="E585" s="28"/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  <c r="AC585" s="28"/>
      <c r="AD585" s="28"/>
      <c r="AE585" s="28"/>
      <c r="AF585" s="28"/>
      <c r="AG585" s="28"/>
      <c r="AH585" s="28"/>
      <c r="AI585" s="28"/>
      <c r="AJ585" s="28"/>
      <c r="AK585" s="28"/>
      <c r="AL585" s="28"/>
      <c r="AM585" s="28"/>
      <c r="AN585" s="28"/>
      <c r="AO585" s="28"/>
    </row>
    <row r="586" spans="1:41" s="30" customFormat="1">
      <c r="A586" s="28"/>
      <c r="B586" s="28"/>
      <c r="C586" s="28"/>
      <c r="D586" s="28"/>
      <c r="E586" s="28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  <c r="AC586" s="28"/>
      <c r="AD586" s="28"/>
      <c r="AE586" s="28"/>
      <c r="AF586" s="28"/>
      <c r="AG586" s="28"/>
      <c r="AH586" s="28"/>
      <c r="AI586" s="28"/>
      <c r="AJ586" s="28"/>
      <c r="AK586" s="28"/>
      <c r="AL586" s="28"/>
      <c r="AM586" s="28"/>
      <c r="AN586" s="28"/>
      <c r="AO586" s="28"/>
    </row>
    <row r="587" spans="1:41" s="30" customFormat="1">
      <c r="A587" s="28"/>
      <c r="B587" s="28"/>
      <c r="C587" s="28"/>
      <c r="D587" s="28"/>
      <c r="E587" s="28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  <c r="AC587" s="28"/>
      <c r="AD587" s="28"/>
      <c r="AE587" s="28"/>
      <c r="AF587" s="28"/>
      <c r="AG587" s="28"/>
      <c r="AH587" s="28"/>
      <c r="AI587" s="28"/>
      <c r="AJ587" s="28"/>
      <c r="AK587" s="28"/>
      <c r="AL587" s="28"/>
      <c r="AM587" s="28"/>
      <c r="AN587" s="28"/>
      <c r="AO587" s="28"/>
    </row>
    <row r="588" spans="1:41" s="30" customFormat="1">
      <c r="A588" s="28"/>
      <c r="B588" s="28"/>
      <c r="C588" s="28"/>
      <c r="D588" s="28"/>
      <c r="E588" s="28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  <c r="AC588" s="28"/>
      <c r="AD588" s="28"/>
      <c r="AE588" s="28"/>
      <c r="AF588" s="28"/>
      <c r="AG588" s="28"/>
      <c r="AH588" s="28"/>
      <c r="AI588" s="28"/>
      <c r="AJ588" s="28"/>
      <c r="AK588" s="28"/>
      <c r="AL588" s="28"/>
      <c r="AM588" s="28"/>
      <c r="AN588" s="28"/>
      <c r="AO588" s="28"/>
    </row>
    <row r="589" spans="1:41" s="30" customFormat="1">
      <c r="A589" s="28"/>
      <c r="B589" s="28"/>
      <c r="C589" s="28"/>
      <c r="D589" s="28"/>
      <c r="E589" s="28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  <c r="AC589" s="28"/>
      <c r="AD589" s="28"/>
      <c r="AE589" s="28"/>
      <c r="AF589" s="28"/>
      <c r="AG589" s="28"/>
      <c r="AH589" s="28"/>
      <c r="AI589" s="28"/>
      <c r="AJ589" s="28"/>
      <c r="AK589" s="28"/>
      <c r="AL589" s="28"/>
      <c r="AM589" s="28"/>
      <c r="AN589" s="28"/>
      <c r="AO589" s="28"/>
    </row>
    <row r="590" spans="1:41" s="30" customFormat="1">
      <c r="A590" s="28"/>
      <c r="B590" s="28"/>
      <c r="C590" s="28"/>
      <c r="D590" s="28"/>
      <c r="E590" s="28"/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  <c r="AC590" s="28"/>
      <c r="AD590" s="28"/>
      <c r="AE590" s="28"/>
      <c r="AF590" s="28"/>
      <c r="AG590" s="28"/>
      <c r="AH590" s="28"/>
      <c r="AI590" s="28"/>
      <c r="AJ590" s="28"/>
      <c r="AK590" s="28"/>
      <c r="AL590" s="28"/>
      <c r="AM590" s="28"/>
      <c r="AN590" s="28"/>
      <c r="AO590" s="28"/>
    </row>
    <row r="591" spans="1:41" s="30" customFormat="1">
      <c r="A591" s="28"/>
      <c r="B591" s="28"/>
      <c r="C591" s="28"/>
      <c r="D591" s="28"/>
      <c r="E591" s="28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  <c r="AC591" s="28"/>
      <c r="AD591" s="28"/>
      <c r="AE591" s="28"/>
      <c r="AF591" s="28"/>
      <c r="AG591" s="28"/>
      <c r="AH591" s="28"/>
      <c r="AI591" s="28"/>
      <c r="AJ591" s="28"/>
      <c r="AK591" s="28"/>
      <c r="AL591" s="28"/>
      <c r="AM591" s="28"/>
      <c r="AN591" s="28"/>
      <c r="AO591" s="28"/>
    </row>
    <row r="592" spans="1:41" s="30" customFormat="1">
      <c r="A592" s="28"/>
      <c r="B592" s="28"/>
      <c r="C592" s="28"/>
      <c r="D592" s="28"/>
      <c r="E592" s="28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  <c r="AC592" s="28"/>
      <c r="AD592" s="28"/>
      <c r="AE592" s="28"/>
      <c r="AF592" s="28"/>
      <c r="AG592" s="28"/>
      <c r="AH592" s="28"/>
      <c r="AI592" s="28"/>
      <c r="AJ592" s="28"/>
      <c r="AK592" s="28"/>
      <c r="AL592" s="28"/>
      <c r="AM592" s="28"/>
      <c r="AN592" s="28"/>
      <c r="AO592" s="28"/>
    </row>
    <row r="593" spans="1:41" s="30" customFormat="1">
      <c r="A593" s="28"/>
      <c r="B593" s="28"/>
      <c r="C593" s="28"/>
      <c r="D593" s="28"/>
      <c r="E593" s="28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  <c r="AC593" s="28"/>
      <c r="AD593" s="28"/>
      <c r="AE593" s="28"/>
      <c r="AF593" s="28"/>
      <c r="AG593" s="28"/>
      <c r="AH593" s="28"/>
      <c r="AI593" s="28"/>
      <c r="AJ593" s="28"/>
      <c r="AK593" s="28"/>
      <c r="AL593" s="28"/>
      <c r="AM593" s="28"/>
      <c r="AN593" s="28"/>
      <c r="AO593" s="28"/>
    </row>
    <row r="594" spans="1:41" s="30" customFormat="1">
      <c r="A594" s="28"/>
      <c r="B594" s="28"/>
      <c r="C594" s="28"/>
      <c r="D594" s="28"/>
      <c r="E594" s="28"/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  <c r="AC594" s="28"/>
      <c r="AD594" s="28"/>
      <c r="AE594" s="28"/>
      <c r="AF594" s="28"/>
      <c r="AG594" s="28"/>
      <c r="AH594" s="28"/>
      <c r="AI594" s="28"/>
      <c r="AJ594" s="28"/>
      <c r="AK594" s="28"/>
      <c r="AL594" s="28"/>
      <c r="AM594" s="28"/>
      <c r="AN594" s="28"/>
      <c r="AO594" s="28"/>
    </row>
    <row r="595" spans="1:41" s="30" customFormat="1">
      <c r="A595" s="28"/>
      <c r="B595" s="28"/>
      <c r="C595" s="28"/>
      <c r="D595" s="28"/>
      <c r="E595" s="28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  <c r="AC595" s="28"/>
      <c r="AD595" s="28"/>
      <c r="AE595" s="28"/>
      <c r="AF595" s="28"/>
      <c r="AG595" s="28"/>
      <c r="AH595" s="28"/>
      <c r="AI595" s="28"/>
      <c r="AJ595" s="28"/>
      <c r="AK595" s="28"/>
      <c r="AL595" s="28"/>
      <c r="AM595" s="28"/>
      <c r="AN595" s="28"/>
      <c r="AO595" s="28"/>
    </row>
    <row r="596" spans="1:41" s="30" customFormat="1">
      <c r="A596" s="28"/>
      <c r="B596" s="28"/>
      <c r="C596" s="28"/>
      <c r="D596" s="28"/>
      <c r="E596" s="28"/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  <c r="AC596" s="28"/>
      <c r="AD596" s="28"/>
      <c r="AE596" s="28"/>
      <c r="AF596" s="28"/>
      <c r="AG596" s="28"/>
      <c r="AH596" s="28"/>
      <c r="AI596" s="28"/>
      <c r="AJ596" s="28"/>
      <c r="AK596" s="28"/>
      <c r="AL596" s="28"/>
      <c r="AM596" s="28"/>
      <c r="AN596" s="28"/>
      <c r="AO596" s="28"/>
    </row>
    <row r="597" spans="1:41" s="30" customFormat="1">
      <c r="A597" s="28"/>
      <c r="B597" s="28"/>
      <c r="C597" s="28"/>
      <c r="D597" s="28"/>
      <c r="E597" s="28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  <c r="AC597" s="28"/>
      <c r="AD597" s="28"/>
      <c r="AE597" s="28"/>
      <c r="AF597" s="28"/>
      <c r="AG597" s="28"/>
      <c r="AH597" s="28"/>
      <c r="AI597" s="28"/>
      <c r="AJ597" s="28"/>
      <c r="AK597" s="28"/>
      <c r="AL597" s="28"/>
      <c r="AM597" s="28"/>
      <c r="AN597" s="28"/>
      <c r="AO597" s="28"/>
    </row>
    <row r="598" spans="1:41" s="30" customFormat="1">
      <c r="A598" s="28"/>
      <c r="B598" s="28"/>
      <c r="C598" s="28"/>
      <c r="D598" s="28"/>
      <c r="E598" s="28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  <c r="AC598" s="28"/>
      <c r="AD598" s="28"/>
      <c r="AE598" s="28"/>
      <c r="AF598" s="28"/>
      <c r="AG598" s="28"/>
      <c r="AH598" s="28"/>
      <c r="AI598" s="28"/>
      <c r="AJ598" s="28"/>
      <c r="AK598" s="28"/>
      <c r="AL598" s="28"/>
      <c r="AM598" s="28"/>
      <c r="AN598" s="28"/>
      <c r="AO598" s="28"/>
    </row>
    <row r="599" spans="1:41" s="30" customFormat="1">
      <c r="A599" s="28"/>
      <c r="B599" s="28"/>
      <c r="C599" s="28"/>
      <c r="D599" s="28"/>
      <c r="E599" s="28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  <c r="AC599" s="28"/>
      <c r="AD599" s="28"/>
      <c r="AE599" s="28"/>
      <c r="AF599" s="28"/>
      <c r="AG599" s="28"/>
      <c r="AH599" s="28"/>
      <c r="AI599" s="28"/>
      <c r="AJ599" s="28"/>
      <c r="AK599" s="28"/>
      <c r="AL599" s="28"/>
      <c r="AM599" s="28"/>
      <c r="AN599" s="28"/>
      <c r="AO599" s="28"/>
    </row>
    <row r="600" spans="1:41" s="30" customFormat="1">
      <c r="A600" s="28"/>
      <c r="B600" s="28"/>
      <c r="C600" s="28"/>
      <c r="D600" s="28"/>
      <c r="E600" s="28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  <c r="AC600" s="28"/>
      <c r="AD600" s="28"/>
      <c r="AE600" s="28"/>
      <c r="AF600" s="28"/>
      <c r="AG600" s="28"/>
      <c r="AH600" s="28"/>
      <c r="AI600" s="28"/>
      <c r="AJ600" s="28"/>
      <c r="AK600" s="28"/>
      <c r="AL600" s="28"/>
      <c r="AM600" s="28"/>
      <c r="AN600" s="28"/>
      <c r="AO600" s="28"/>
    </row>
    <row r="601" spans="1:41" s="30" customFormat="1">
      <c r="A601" s="28"/>
      <c r="B601" s="28"/>
      <c r="C601" s="28"/>
      <c r="D601" s="28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  <c r="AC601" s="28"/>
      <c r="AD601" s="28"/>
      <c r="AE601" s="28"/>
      <c r="AF601" s="28"/>
      <c r="AG601" s="28"/>
      <c r="AH601" s="28"/>
      <c r="AI601" s="28"/>
      <c r="AJ601" s="28"/>
      <c r="AK601" s="28"/>
      <c r="AL601" s="28"/>
      <c r="AM601" s="28"/>
      <c r="AN601" s="28"/>
      <c r="AO601" s="28"/>
    </row>
    <row r="602" spans="1:41" s="30" customFormat="1">
      <c r="A602" s="28"/>
      <c r="B602" s="28"/>
      <c r="C602" s="28"/>
      <c r="D602" s="28"/>
      <c r="E602" s="28"/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  <c r="AC602" s="28"/>
      <c r="AD602" s="28"/>
      <c r="AE602" s="28"/>
      <c r="AF602" s="28"/>
      <c r="AG602" s="28"/>
      <c r="AH602" s="28"/>
      <c r="AI602" s="28"/>
      <c r="AJ602" s="28"/>
      <c r="AK602" s="28"/>
      <c r="AL602" s="28"/>
      <c r="AM602" s="28"/>
      <c r="AN602" s="28"/>
      <c r="AO602" s="28"/>
    </row>
    <row r="603" spans="1:41" s="30" customFormat="1">
      <c r="A603" s="28"/>
      <c r="B603" s="28"/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  <c r="AC603" s="28"/>
      <c r="AD603" s="28"/>
      <c r="AE603" s="28"/>
      <c r="AF603" s="28"/>
      <c r="AG603" s="28"/>
      <c r="AH603" s="28"/>
      <c r="AI603" s="28"/>
      <c r="AJ603" s="28"/>
      <c r="AK603" s="28"/>
      <c r="AL603" s="28"/>
      <c r="AM603" s="28"/>
      <c r="AN603" s="28"/>
      <c r="AO603" s="28"/>
    </row>
    <row r="604" spans="1:41" s="30" customFormat="1">
      <c r="A604" s="28"/>
      <c r="B604" s="28"/>
      <c r="C604" s="28"/>
      <c r="D604" s="28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  <c r="AC604" s="28"/>
      <c r="AD604" s="28"/>
      <c r="AE604" s="28"/>
      <c r="AF604" s="28"/>
      <c r="AG604" s="28"/>
      <c r="AH604" s="28"/>
      <c r="AI604" s="28"/>
      <c r="AJ604" s="28"/>
      <c r="AK604" s="28"/>
      <c r="AL604" s="28"/>
      <c r="AM604" s="28"/>
      <c r="AN604" s="28"/>
      <c r="AO604" s="28"/>
    </row>
    <row r="605" spans="1:41" s="30" customFormat="1">
      <c r="A605" s="28"/>
      <c r="B605" s="28"/>
      <c r="C605" s="28"/>
      <c r="D605" s="28"/>
      <c r="E605" s="28"/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  <c r="AC605" s="28"/>
      <c r="AD605" s="28"/>
      <c r="AE605" s="28"/>
      <c r="AF605" s="28"/>
      <c r="AG605" s="28"/>
      <c r="AH605" s="28"/>
      <c r="AI605" s="28"/>
      <c r="AJ605" s="28"/>
      <c r="AK605" s="28"/>
      <c r="AL605" s="28"/>
      <c r="AM605" s="28"/>
      <c r="AN605" s="28"/>
      <c r="AO605" s="28"/>
    </row>
    <row r="606" spans="1:41" s="30" customFormat="1">
      <c r="A606" s="28"/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  <c r="AC606" s="28"/>
      <c r="AD606" s="28"/>
      <c r="AE606" s="28"/>
      <c r="AF606" s="28"/>
      <c r="AG606" s="28"/>
      <c r="AH606" s="28"/>
      <c r="AI606" s="28"/>
      <c r="AJ606" s="28"/>
      <c r="AK606" s="28"/>
      <c r="AL606" s="28"/>
      <c r="AM606" s="28"/>
      <c r="AN606" s="28"/>
      <c r="AO606" s="28"/>
    </row>
    <row r="607" spans="1:41" s="30" customFormat="1">
      <c r="A607" s="28"/>
      <c r="B607" s="28"/>
      <c r="C607" s="28"/>
      <c r="D607" s="28"/>
      <c r="E607" s="28"/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  <c r="AC607" s="28"/>
      <c r="AD607" s="28"/>
      <c r="AE607" s="28"/>
      <c r="AF607" s="28"/>
      <c r="AG607" s="28"/>
      <c r="AH607" s="28"/>
      <c r="AI607" s="28"/>
      <c r="AJ607" s="28"/>
      <c r="AK607" s="28"/>
      <c r="AL607" s="28"/>
      <c r="AM607" s="28"/>
      <c r="AN607" s="28"/>
      <c r="AO607" s="28"/>
    </row>
    <row r="608" spans="1:41" s="30" customFormat="1">
      <c r="A608" s="28"/>
      <c r="B608" s="28"/>
      <c r="C608" s="28"/>
      <c r="D608" s="28"/>
      <c r="E608" s="28"/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  <c r="AC608" s="28"/>
      <c r="AD608" s="28"/>
      <c r="AE608" s="28"/>
      <c r="AF608" s="28"/>
      <c r="AG608" s="28"/>
      <c r="AH608" s="28"/>
      <c r="AI608" s="28"/>
      <c r="AJ608" s="28"/>
      <c r="AK608" s="28"/>
      <c r="AL608" s="28"/>
      <c r="AM608" s="28"/>
      <c r="AN608" s="28"/>
      <c r="AO608" s="28"/>
    </row>
    <row r="609" spans="1:41" s="30" customFormat="1">
      <c r="A609" s="28"/>
      <c r="B609" s="28"/>
      <c r="C609" s="28"/>
      <c r="D609" s="28"/>
      <c r="E609" s="28"/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  <c r="AC609" s="28"/>
      <c r="AD609" s="28"/>
      <c r="AE609" s="28"/>
      <c r="AF609" s="28"/>
      <c r="AG609" s="28"/>
      <c r="AH609" s="28"/>
      <c r="AI609" s="28"/>
      <c r="AJ609" s="28"/>
      <c r="AK609" s="28"/>
      <c r="AL609" s="28"/>
      <c r="AM609" s="28"/>
      <c r="AN609" s="28"/>
      <c r="AO609" s="28"/>
    </row>
    <row r="610" spans="1:41" s="30" customFormat="1">
      <c r="A610" s="28"/>
      <c r="B610" s="28"/>
      <c r="C610" s="28"/>
      <c r="D610" s="28"/>
      <c r="E610" s="28"/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  <c r="AC610" s="28"/>
      <c r="AD610" s="28"/>
      <c r="AE610" s="28"/>
      <c r="AF610" s="28"/>
      <c r="AG610" s="28"/>
      <c r="AH610" s="28"/>
      <c r="AI610" s="28"/>
      <c r="AJ610" s="28"/>
      <c r="AK610" s="28"/>
      <c r="AL610" s="28"/>
      <c r="AM610" s="28"/>
      <c r="AN610" s="28"/>
      <c r="AO610" s="28"/>
    </row>
    <row r="611" spans="1:41" s="30" customFormat="1">
      <c r="A611" s="28"/>
      <c r="B611" s="28"/>
      <c r="C611" s="28"/>
      <c r="D611" s="28"/>
      <c r="E611" s="28"/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  <c r="AC611" s="28"/>
      <c r="AD611" s="28"/>
      <c r="AE611" s="28"/>
      <c r="AF611" s="28"/>
      <c r="AG611" s="28"/>
      <c r="AH611" s="28"/>
      <c r="AI611" s="28"/>
      <c r="AJ611" s="28"/>
      <c r="AK611" s="28"/>
      <c r="AL611" s="28"/>
      <c r="AM611" s="28"/>
      <c r="AN611" s="28"/>
      <c r="AO611" s="28"/>
    </row>
    <row r="612" spans="1:41" s="30" customFormat="1">
      <c r="A612" s="28"/>
      <c r="B612" s="28"/>
      <c r="C612" s="28"/>
      <c r="D612" s="28"/>
      <c r="E612" s="28"/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  <c r="AC612" s="28"/>
      <c r="AD612" s="28"/>
      <c r="AE612" s="28"/>
      <c r="AF612" s="28"/>
      <c r="AG612" s="28"/>
      <c r="AH612" s="28"/>
      <c r="AI612" s="28"/>
      <c r="AJ612" s="28"/>
      <c r="AK612" s="28"/>
      <c r="AL612" s="28"/>
      <c r="AM612" s="28"/>
      <c r="AN612" s="28"/>
      <c r="AO612" s="28"/>
    </row>
    <row r="613" spans="1:41" s="30" customFormat="1">
      <c r="A613" s="28"/>
      <c r="B613" s="28"/>
      <c r="C613" s="28"/>
      <c r="D613" s="28"/>
      <c r="E613" s="28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  <c r="AC613" s="28"/>
      <c r="AD613" s="28"/>
      <c r="AE613" s="28"/>
      <c r="AF613" s="28"/>
      <c r="AG613" s="28"/>
      <c r="AH613" s="28"/>
      <c r="AI613" s="28"/>
      <c r="AJ613" s="28"/>
      <c r="AK613" s="28"/>
      <c r="AL613" s="28"/>
      <c r="AM613" s="28"/>
      <c r="AN613" s="28"/>
      <c r="AO613" s="28"/>
    </row>
    <row r="614" spans="1:41" s="30" customFormat="1">
      <c r="A614" s="28"/>
      <c r="B614" s="28"/>
      <c r="C614" s="28"/>
      <c r="D614" s="28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  <c r="AC614" s="28"/>
      <c r="AD614" s="28"/>
      <c r="AE614" s="28"/>
      <c r="AF614" s="28"/>
      <c r="AG614" s="28"/>
      <c r="AH614" s="28"/>
      <c r="AI614" s="28"/>
      <c r="AJ614" s="28"/>
      <c r="AK614" s="28"/>
      <c r="AL614" s="28"/>
      <c r="AM614" s="28"/>
      <c r="AN614" s="28"/>
      <c r="AO614" s="28"/>
    </row>
    <row r="615" spans="1:41" s="30" customFormat="1">
      <c r="A615" s="28"/>
      <c r="B615" s="28"/>
      <c r="C615" s="28"/>
      <c r="D615" s="28"/>
      <c r="E615" s="28"/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  <c r="AC615" s="28"/>
      <c r="AD615" s="28"/>
      <c r="AE615" s="28"/>
      <c r="AF615" s="28"/>
      <c r="AG615" s="28"/>
      <c r="AH615" s="28"/>
      <c r="AI615" s="28"/>
      <c r="AJ615" s="28"/>
      <c r="AK615" s="28"/>
      <c r="AL615" s="28"/>
      <c r="AM615" s="28"/>
      <c r="AN615" s="28"/>
      <c r="AO615" s="28"/>
    </row>
    <row r="616" spans="1:41" s="30" customFormat="1">
      <c r="A616" s="28"/>
      <c r="B616" s="28"/>
      <c r="C616" s="28"/>
      <c r="D616" s="28"/>
      <c r="E616" s="28"/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  <c r="AC616" s="28"/>
      <c r="AD616" s="28"/>
      <c r="AE616" s="28"/>
      <c r="AF616" s="28"/>
      <c r="AG616" s="28"/>
      <c r="AH616" s="28"/>
      <c r="AI616" s="28"/>
      <c r="AJ616" s="28"/>
      <c r="AK616" s="28"/>
      <c r="AL616" s="28"/>
      <c r="AM616" s="28"/>
      <c r="AN616" s="28"/>
      <c r="AO616" s="28"/>
    </row>
    <row r="617" spans="1:41" s="30" customFormat="1">
      <c r="A617" s="28"/>
      <c r="B617" s="28"/>
      <c r="C617" s="28"/>
      <c r="D617" s="28"/>
      <c r="E617" s="28"/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  <c r="AC617" s="28"/>
      <c r="AD617" s="28"/>
      <c r="AE617" s="28"/>
      <c r="AF617" s="28"/>
      <c r="AG617" s="28"/>
      <c r="AH617" s="28"/>
      <c r="AI617" s="28"/>
      <c r="AJ617" s="28"/>
      <c r="AK617" s="28"/>
      <c r="AL617" s="28"/>
      <c r="AM617" s="28"/>
      <c r="AN617" s="28"/>
      <c r="AO617" s="28"/>
    </row>
    <row r="618" spans="1:41" s="30" customFormat="1">
      <c r="A618" s="28"/>
      <c r="B618" s="28"/>
      <c r="C618" s="28"/>
      <c r="D618" s="28"/>
      <c r="E618" s="28"/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  <c r="AC618" s="28"/>
      <c r="AD618" s="28"/>
      <c r="AE618" s="28"/>
      <c r="AF618" s="28"/>
      <c r="AG618" s="28"/>
      <c r="AH618" s="28"/>
      <c r="AI618" s="28"/>
      <c r="AJ618" s="28"/>
      <c r="AK618" s="28"/>
      <c r="AL618" s="28"/>
      <c r="AM618" s="28"/>
      <c r="AN618" s="28"/>
      <c r="AO618" s="28"/>
    </row>
    <row r="619" spans="1:41" s="30" customFormat="1">
      <c r="A619" s="28"/>
      <c r="B619" s="28"/>
      <c r="C619" s="28"/>
      <c r="D619" s="28"/>
      <c r="E619" s="28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  <c r="AC619" s="28"/>
      <c r="AD619" s="28"/>
      <c r="AE619" s="28"/>
      <c r="AF619" s="28"/>
      <c r="AG619" s="28"/>
      <c r="AH619" s="28"/>
      <c r="AI619" s="28"/>
      <c r="AJ619" s="28"/>
      <c r="AK619" s="28"/>
      <c r="AL619" s="28"/>
      <c r="AM619" s="28"/>
      <c r="AN619" s="28"/>
      <c r="AO619" s="28"/>
    </row>
    <row r="620" spans="1:41" s="30" customFormat="1">
      <c r="A620" s="28"/>
      <c r="B620" s="28"/>
      <c r="C620" s="28"/>
      <c r="D620" s="28"/>
      <c r="E620" s="28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  <c r="AC620" s="28"/>
      <c r="AD620" s="28"/>
      <c r="AE620" s="28"/>
      <c r="AF620" s="28"/>
      <c r="AG620" s="28"/>
      <c r="AH620" s="28"/>
      <c r="AI620" s="28"/>
      <c r="AJ620" s="28"/>
      <c r="AK620" s="28"/>
      <c r="AL620" s="28"/>
      <c r="AM620" s="28"/>
      <c r="AN620" s="28"/>
      <c r="AO620" s="28"/>
    </row>
    <row r="621" spans="1:41" s="30" customFormat="1">
      <c r="A621" s="28"/>
      <c r="B621" s="28"/>
      <c r="C621" s="28"/>
      <c r="D621" s="28"/>
      <c r="E621" s="28"/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  <c r="AC621" s="28"/>
      <c r="AD621" s="28"/>
      <c r="AE621" s="28"/>
      <c r="AF621" s="28"/>
      <c r="AG621" s="28"/>
      <c r="AH621" s="28"/>
      <c r="AI621" s="28"/>
      <c r="AJ621" s="28"/>
      <c r="AK621" s="28"/>
      <c r="AL621" s="28"/>
      <c r="AM621" s="28"/>
      <c r="AN621" s="28"/>
      <c r="AO621" s="28"/>
    </row>
    <row r="622" spans="1:41" s="30" customFormat="1">
      <c r="A622" s="28"/>
      <c r="B622" s="28"/>
      <c r="C622" s="28"/>
      <c r="D622" s="28"/>
      <c r="E622" s="28"/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  <c r="AC622" s="28"/>
      <c r="AD622" s="28"/>
      <c r="AE622" s="28"/>
      <c r="AF622" s="28"/>
      <c r="AG622" s="28"/>
      <c r="AH622" s="28"/>
      <c r="AI622" s="28"/>
      <c r="AJ622" s="28"/>
      <c r="AK622" s="28"/>
      <c r="AL622" s="28"/>
      <c r="AM622" s="28"/>
      <c r="AN622" s="28"/>
      <c r="AO622" s="28"/>
    </row>
    <row r="623" spans="1:41" s="30" customFormat="1">
      <c r="A623" s="28"/>
      <c r="B623" s="28"/>
      <c r="C623" s="28"/>
      <c r="D623" s="28"/>
      <c r="E623" s="28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  <c r="AC623" s="28"/>
      <c r="AD623" s="28"/>
      <c r="AE623" s="28"/>
      <c r="AF623" s="28"/>
      <c r="AG623" s="28"/>
      <c r="AH623" s="28"/>
      <c r="AI623" s="28"/>
      <c r="AJ623" s="28"/>
      <c r="AK623" s="28"/>
      <c r="AL623" s="28"/>
      <c r="AM623" s="28"/>
      <c r="AN623" s="28"/>
      <c r="AO623" s="28"/>
    </row>
    <row r="624" spans="1:41" s="30" customFormat="1">
      <c r="A624" s="28"/>
      <c r="B624" s="28"/>
      <c r="C624" s="28"/>
      <c r="D624" s="28"/>
      <c r="E624" s="28"/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  <c r="AC624" s="28"/>
      <c r="AD624" s="28"/>
      <c r="AE624" s="28"/>
      <c r="AF624" s="28"/>
      <c r="AG624" s="28"/>
      <c r="AH624" s="28"/>
      <c r="AI624" s="28"/>
      <c r="AJ624" s="28"/>
      <c r="AK624" s="28"/>
      <c r="AL624" s="28"/>
      <c r="AM624" s="28"/>
      <c r="AN624" s="28"/>
      <c r="AO624" s="28"/>
    </row>
    <row r="625" spans="1:41" s="30" customFormat="1">
      <c r="A625" s="28"/>
      <c r="B625" s="28"/>
      <c r="C625" s="28"/>
      <c r="D625" s="28"/>
      <c r="E625" s="28"/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  <c r="AC625" s="28"/>
      <c r="AD625" s="28"/>
      <c r="AE625" s="28"/>
      <c r="AF625" s="28"/>
      <c r="AG625" s="28"/>
      <c r="AH625" s="28"/>
      <c r="AI625" s="28"/>
      <c r="AJ625" s="28"/>
      <c r="AK625" s="28"/>
      <c r="AL625" s="28"/>
      <c r="AM625" s="28"/>
      <c r="AN625" s="28"/>
      <c r="AO625" s="28"/>
    </row>
    <row r="626" spans="1:41" s="30" customFormat="1">
      <c r="A626" s="28"/>
      <c r="B626" s="28"/>
      <c r="C626" s="28"/>
      <c r="D626" s="28"/>
      <c r="E626" s="28"/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  <c r="AC626" s="28"/>
      <c r="AD626" s="28"/>
      <c r="AE626" s="28"/>
      <c r="AF626" s="28"/>
      <c r="AG626" s="28"/>
      <c r="AH626" s="28"/>
      <c r="AI626" s="28"/>
      <c r="AJ626" s="28"/>
      <c r="AK626" s="28"/>
      <c r="AL626" s="28"/>
      <c r="AM626" s="28"/>
      <c r="AN626" s="28"/>
      <c r="AO626" s="28"/>
    </row>
    <row r="627" spans="1:41" s="30" customFormat="1">
      <c r="A627" s="28"/>
      <c r="B627" s="28"/>
      <c r="C627" s="28"/>
      <c r="D627" s="28"/>
      <c r="E627" s="28"/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  <c r="AC627" s="28"/>
      <c r="AD627" s="28"/>
      <c r="AE627" s="28"/>
      <c r="AF627" s="28"/>
      <c r="AG627" s="28"/>
      <c r="AH627" s="28"/>
      <c r="AI627" s="28"/>
      <c r="AJ627" s="28"/>
      <c r="AK627" s="28"/>
      <c r="AL627" s="28"/>
      <c r="AM627" s="28"/>
      <c r="AN627" s="28"/>
      <c r="AO627" s="28"/>
    </row>
    <row r="628" spans="1:41" s="30" customFormat="1">
      <c r="A628" s="28"/>
      <c r="B628" s="28"/>
      <c r="C628" s="28"/>
      <c r="D628" s="28"/>
      <c r="E628" s="28"/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  <c r="AC628" s="28"/>
      <c r="AD628" s="28"/>
      <c r="AE628" s="28"/>
      <c r="AF628" s="28"/>
      <c r="AG628" s="28"/>
      <c r="AH628" s="28"/>
      <c r="AI628" s="28"/>
      <c r="AJ628" s="28"/>
      <c r="AK628" s="28"/>
      <c r="AL628" s="28"/>
      <c r="AM628" s="28"/>
      <c r="AN628" s="28"/>
      <c r="AO628" s="28"/>
    </row>
    <row r="629" spans="1:41" s="30" customFormat="1">
      <c r="A629" s="28"/>
      <c r="B629" s="28"/>
      <c r="C629" s="28"/>
      <c r="D629" s="28"/>
      <c r="E629" s="28"/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  <c r="AC629" s="28"/>
      <c r="AD629" s="28"/>
      <c r="AE629" s="28"/>
      <c r="AF629" s="28"/>
      <c r="AG629" s="28"/>
      <c r="AH629" s="28"/>
      <c r="AI629" s="28"/>
      <c r="AJ629" s="28"/>
      <c r="AK629" s="28"/>
      <c r="AL629" s="28"/>
      <c r="AM629" s="28"/>
      <c r="AN629" s="28"/>
      <c r="AO629" s="28"/>
    </row>
    <row r="630" spans="1:41" s="30" customFormat="1">
      <c r="A630" s="28"/>
      <c r="B630" s="28"/>
      <c r="C630" s="28"/>
      <c r="D630" s="28"/>
      <c r="E630" s="28"/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  <c r="AC630" s="28"/>
      <c r="AD630" s="28"/>
      <c r="AE630" s="28"/>
      <c r="AF630" s="28"/>
      <c r="AG630" s="28"/>
      <c r="AH630" s="28"/>
      <c r="AI630" s="28"/>
      <c r="AJ630" s="28"/>
      <c r="AK630" s="28"/>
      <c r="AL630" s="28"/>
      <c r="AM630" s="28"/>
      <c r="AN630" s="28"/>
      <c r="AO630" s="28"/>
    </row>
    <row r="631" spans="1:41" s="30" customFormat="1">
      <c r="A631" s="28"/>
      <c r="B631" s="28"/>
      <c r="C631" s="28"/>
      <c r="D631" s="28"/>
      <c r="E631" s="28"/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  <c r="AC631" s="28"/>
      <c r="AD631" s="28"/>
      <c r="AE631" s="28"/>
      <c r="AF631" s="28"/>
      <c r="AG631" s="28"/>
      <c r="AH631" s="28"/>
      <c r="AI631" s="28"/>
      <c r="AJ631" s="28"/>
      <c r="AK631" s="28"/>
      <c r="AL631" s="28"/>
      <c r="AM631" s="28"/>
      <c r="AN631" s="28"/>
      <c r="AO631" s="28"/>
    </row>
    <row r="632" spans="1:41" s="30" customFormat="1">
      <c r="A632" s="28"/>
      <c r="B632" s="28"/>
      <c r="C632" s="28"/>
      <c r="D632" s="28"/>
      <c r="E632" s="28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  <c r="AE632" s="28"/>
      <c r="AF632" s="28"/>
      <c r="AG632" s="28"/>
      <c r="AH632" s="28"/>
      <c r="AI632" s="28"/>
      <c r="AJ632" s="28"/>
      <c r="AK632" s="28"/>
      <c r="AL632" s="28"/>
      <c r="AM632" s="28"/>
      <c r="AN632" s="28"/>
      <c r="AO632" s="28"/>
    </row>
    <row r="633" spans="1:41" s="30" customFormat="1">
      <c r="A633" s="28"/>
      <c r="B633" s="28"/>
      <c r="C633" s="28"/>
      <c r="D633" s="28"/>
      <c r="E633" s="28"/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  <c r="AC633" s="28"/>
      <c r="AD633" s="28"/>
      <c r="AE633" s="28"/>
      <c r="AF633" s="28"/>
      <c r="AG633" s="28"/>
      <c r="AH633" s="28"/>
      <c r="AI633" s="28"/>
      <c r="AJ633" s="28"/>
      <c r="AK633" s="28"/>
      <c r="AL633" s="28"/>
      <c r="AM633" s="28"/>
      <c r="AN633" s="28"/>
      <c r="AO633" s="28"/>
    </row>
    <row r="634" spans="1:41" s="30" customFormat="1">
      <c r="A634" s="28"/>
      <c r="B634" s="28"/>
      <c r="C634" s="28"/>
      <c r="D634" s="28"/>
      <c r="E634" s="28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  <c r="AC634" s="28"/>
      <c r="AD634" s="28"/>
      <c r="AE634" s="28"/>
      <c r="AF634" s="28"/>
      <c r="AG634" s="28"/>
      <c r="AH634" s="28"/>
      <c r="AI634" s="28"/>
      <c r="AJ634" s="28"/>
      <c r="AK634" s="28"/>
      <c r="AL634" s="28"/>
      <c r="AM634" s="28"/>
      <c r="AN634" s="28"/>
      <c r="AO634" s="28"/>
    </row>
    <row r="635" spans="1:41" s="30" customFormat="1">
      <c r="A635" s="28"/>
      <c r="B635" s="28"/>
      <c r="C635" s="28"/>
      <c r="D635" s="28"/>
      <c r="E635" s="28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  <c r="AC635" s="28"/>
      <c r="AD635" s="28"/>
      <c r="AE635" s="28"/>
      <c r="AF635" s="28"/>
      <c r="AG635" s="28"/>
      <c r="AH635" s="28"/>
      <c r="AI635" s="28"/>
      <c r="AJ635" s="28"/>
      <c r="AK635" s="28"/>
      <c r="AL635" s="28"/>
      <c r="AM635" s="28"/>
      <c r="AN635" s="28"/>
      <c r="AO635" s="28"/>
    </row>
    <row r="636" spans="1:41" s="30" customFormat="1">
      <c r="A636" s="28"/>
      <c r="B636" s="28"/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  <c r="AC636" s="28"/>
      <c r="AD636" s="28"/>
      <c r="AE636" s="28"/>
      <c r="AF636" s="28"/>
      <c r="AG636" s="28"/>
      <c r="AH636" s="28"/>
      <c r="AI636" s="28"/>
      <c r="AJ636" s="28"/>
      <c r="AK636" s="28"/>
      <c r="AL636" s="28"/>
      <c r="AM636" s="28"/>
      <c r="AN636" s="28"/>
      <c r="AO636" s="28"/>
    </row>
    <row r="637" spans="1:41" s="30" customFormat="1">
      <c r="A637" s="28"/>
      <c r="B637" s="28"/>
      <c r="C637" s="28"/>
      <c r="D637" s="28"/>
      <c r="E637" s="28"/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  <c r="AC637" s="28"/>
      <c r="AD637" s="28"/>
      <c r="AE637" s="28"/>
      <c r="AF637" s="28"/>
      <c r="AG637" s="28"/>
      <c r="AH637" s="28"/>
      <c r="AI637" s="28"/>
      <c r="AJ637" s="28"/>
      <c r="AK637" s="28"/>
      <c r="AL637" s="28"/>
      <c r="AM637" s="28"/>
      <c r="AN637" s="28"/>
      <c r="AO637" s="28"/>
    </row>
    <row r="638" spans="1:41" s="30" customFormat="1">
      <c r="A638" s="28"/>
      <c r="B638" s="28"/>
      <c r="C638" s="28"/>
      <c r="D638" s="28"/>
      <c r="E638" s="28"/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  <c r="AC638" s="28"/>
      <c r="AD638" s="28"/>
      <c r="AE638" s="28"/>
      <c r="AF638" s="28"/>
      <c r="AG638" s="28"/>
      <c r="AH638" s="28"/>
      <c r="AI638" s="28"/>
      <c r="AJ638" s="28"/>
      <c r="AK638" s="28"/>
      <c r="AL638" s="28"/>
      <c r="AM638" s="28"/>
      <c r="AN638" s="28"/>
      <c r="AO638" s="28"/>
    </row>
    <row r="639" spans="1:41" s="30" customFormat="1">
      <c r="A639" s="28"/>
      <c r="B639" s="28"/>
      <c r="C639" s="28"/>
      <c r="D639" s="28"/>
      <c r="E639" s="28"/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  <c r="AC639" s="28"/>
      <c r="AD639" s="28"/>
      <c r="AE639" s="28"/>
      <c r="AF639" s="28"/>
      <c r="AG639" s="28"/>
      <c r="AH639" s="28"/>
      <c r="AI639" s="28"/>
      <c r="AJ639" s="28"/>
      <c r="AK639" s="28"/>
      <c r="AL639" s="28"/>
      <c r="AM639" s="28"/>
      <c r="AN639" s="28"/>
      <c r="AO639" s="28"/>
    </row>
    <row r="640" spans="1:41" s="30" customFormat="1">
      <c r="A640" s="28"/>
      <c r="B640" s="28"/>
      <c r="C640" s="28"/>
      <c r="D640" s="28"/>
      <c r="E640" s="28"/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  <c r="AC640" s="28"/>
      <c r="AD640" s="28"/>
      <c r="AE640" s="28"/>
      <c r="AF640" s="28"/>
      <c r="AG640" s="28"/>
      <c r="AH640" s="28"/>
      <c r="AI640" s="28"/>
      <c r="AJ640" s="28"/>
      <c r="AK640" s="28"/>
      <c r="AL640" s="28"/>
      <c r="AM640" s="28"/>
      <c r="AN640" s="28"/>
      <c r="AO640" s="28"/>
    </row>
    <row r="641" spans="1:41" s="30" customFormat="1">
      <c r="A641" s="28"/>
      <c r="B641" s="28"/>
      <c r="C641" s="28"/>
      <c r="D641" s="28"/>
      <c r="E641" s="28"/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  <c r="AC641" s="28"/>
      <c r="AD641" s="28"/>
      <c r="AE641" s="28"/>
      <c r="AF641" s="28"/>
      <c r="AG641" s="28"/>
      <c r="AH641" s="28"/>
      <c r="AI641" s="28"/>
      <c r="AJ641" s="28"/>
      <c r="AK641" s="28"/>
      <c r="AL641" s="28"/>
      <c r="AM641" s="28"/>
      <c r="AN641" s="28"/>
      <c r="AO641" s="28"/>
    </row>
    <row r="642" spans="1:41" s="30" customFormat="1">
      <c r="A642" s="28"/>
      <c r="B642" s="28"/>
      <c r="C642" s="28"/>
      <c r="D642" s="28"/>
      <c r="E642" s="28"/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  <c r="AC642" s="28"/>
      <c r="AD642" s="28"/>
      <c r="AE642" s="28"/>
      <c r="AF642" s="28"/>
      <c r="AG642" s="28"/>
      <c r="AH642" s="28"/>
      <c r="AI642" s="28"/>
      <c r="AJ642" s="28"/>
      <c r="AK642" s="28"/>
      <c r="AL642" s="28"/>
      <c r="AM642" s="28"/>
      <c r="AN642" s="28"/>
      <c r="AO642" s="28"/>
    </row>
    <row r="643" spans="1:41" s="30" customFormat="1">
      <c r="A643" s="28"/>
      <c r="B643" s="28"/>
      <c r="C643" s="28"/>
      <c r="D643" s="28"/>
      <c r="E643" s="28"/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  <c r="AC643" s="28"/>
      <c r="AD643" s="28"/>
      <c r="AE643" s="28"/>
      <c r="AF643" s="28"/>
      <c r="AG643" s="28"/>
      <c r="AH643" s="28"/>
      <c r="AI643" s="28"/>
      <c r="AJ643" s="28"/>
      <c r="AK643" s="28"/>
      <c r="AL643" s="28"/>
      <c r="AM643" s="28"/>
      <c r="AN643" s="28"/>
      <c r="AO643" s="28"/>
    </row>
    <row r="644" spans="1:41" s="30" customFormat="1">
      <c r="A644" s="28"/>
      <c r="B644" s="28"/>
      <c r="C644" s="28"/>
      <c r="D644" s="28"/>
      <c r="E644" s="28"/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  <c r="AC644" s="28"/>
      <c r="AD644" s="28"/>
      <c r="AE644" s="28"/>
      <c r="AF644" s="28"/>
      <c r="AG644" s="28"/>
      <c r="AH644" s="28"/>
      <c r="AI644" s="28"/>
      <c r="AJ644" s="28"/>
      <c r="AK644" s="28"/>
      <c r="AL644" s="28"/>
      <c r="AM644" s="28"/>
      <c r="AN644" s="28"/>
      <c r="AO644" s="28"/>
    </row>
    <row r="645" spans="1:41" s="30" customFormat="1">
      <c r="A645" s="28"/>
      <c r="B645" s="28"/>
      <c r="C645" s="28"/>
      <c r="D645" s="28"/>
      <c r="E645" s="28"/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  <c r="AC645" s="28"/>
      <c r="AD645" s="28"/>
      <c r="AE645" s="28"/>
      <c r="AF645" s="28"/>
      <c r="AG645" s="28"/>
      <c r="AH645" s="28"/>
      <c r="AI645" s="28"/>
      <c r="AJ645" s="28"/>
      <c r="AK645" s="28"/>
      <c r="AL645" s="28"/>
      <c r="AM645" s="28"/>
      <c r="AN645" s="28"/>
      <c r="AO645" s="28"/>
    </row>
    <row r="646" spans="1:41" s="30" customFormat="1">
      <c r="A646" s="28"/>
      <c r="B646" s="28"/>
      <c r="C646" s="28"/>
      <c r="D646" s="28"/>
      <c r="E646" s="28"/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  <c r="AC646" s="28"/>
      <c r="AD646" s="28"/>
      <c r="AE646" s="28"/>
      <c r="AF646" s="28"/>
      <c r="AG646" s="28"/>
      <c r="AH646" s="28"/>
      <c r="AI646" s="28"/>
      <c r="AJ646" s="28"/>
      <c r="AK646" s="28"/>
      <c r="AL646" s="28"/>
      <c r="AM646" s="28"/>
      <c r="AN646" s="28"/>
      <c r="AO646" s="28"/>
    </row>
    <row r="647" spans="1:41" s="30" customFormat="1">
      <c r="A647" s="28"/>
      <c r="B647" s="28"/>
      <c r="C647" s="28"/>
      <c r="D647" s="28"/>
      <c r="E647" s="28"/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  <c r="AC647" s="28"/>
      <c r="AD647" s="28"/>
      <c r="AE647" s="28"/>
      <c r="AF647" s="28"/>
      <c r="AG647" s="28"/>
      <c r="AH647" s="28"/>
      <c r="AI647" s="28"/>
      <c r="AJ647" s="28"/>
      <c r="AK647" s="28"/>
      <c r="AL647" s="28"/>
      <c r="AM647" s="28"/>
      <c r="AN647" s="28"/>
      <c r="AO647" s="28"/>
    </row>
    <row r="648" spans="1:41" s="30" customFormat="1">
      <c r="A648" s="28"/>
      <c r="B648" s="28"/>
      <c r="C648" s="28"/>
      <c r="D648" s="28"/>
      <c r="E648" s="28"/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  <c r="AC648" s="28"/>
      <c r="AD648" s="28"/>
      <c r="AE648" s="28"/>
      <c r="AF648" s="28"/>
      <c r="AG648" s="28"/>
      <c r="AH648" s="28"/>
      <c r="AI648" s="28"/>
      <c r="AJ648" s="28"/>
      <c r="AK648" s="28"/>
      <c r="AL648" s="28"/>
      <c r="AM648" s="28"/>
      <c r="AN648" s="28"/>
      <c r="AO648" s="28"/>
    </row>
    <row r="649" spans="1:41" s="30" customFormat="1">
      <c r="A649" s="28"/>
      <c r="B649" s="28"/>
      <c r="C649" s="28"/>
      <c r="D649" s="28"/>
      <c r="E649" s="28"/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  <c r="AC649" s="28"/>
      <c r="AD649" s="28"/>
      <c r="AE649" s="28"/>
      <c r="AF649" s="28"/>
      <c r="AG649" s="28"/>
      <c r="AH649" s="28"/>
      <c r="AI649" s="28"/>
      <c r="AJ649" s="28"/>
      <c r="AK649" s="28"/>
      <c r="AL649" s="28"/>
      <c r="AM649" s="28"/>
      <c r="AN649" s="28"/>
      <c r="AO649" s="28"/>
    </row>
    <row r="650" spans="1:41" s="30" customFormat="1">
      <c r="A650" s="28"/>
      <c r="B650" s="28"/>
      <c r="C650" s="28"/>
      <c r="D650" s="28"/>
      <c r="E650" s="28"/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  <c r="AC650" s="28"/>
      <c r="AD650" s="28"/>
      <c r="AE650" s="28"/>
      <c r="AF650" s="28"/>
      <c r="AG650" s="28"/>
      <c r="AH650" s="28"/>
      <c r="AI650" s="28"/>
      <c r="AJ650" s="28"/>
      <c r="AK650" s="28"/>
      <c r="AL650" s="28"/>
      <c r="AM650" s="28"/>
      <c r="AN650" s="28"/>
      <c r="AO650" s="28"/>
    </row>
    <row r="651" spans="1:41" s="30" customFormat="1">
      <c r="A651" s="28"/>
      <c r="B651" s="28"/>
      <c r="C651" s="28"/>
      <c r="D651" s="28"/>
      <c r="E651" s="28"/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  <c r="AC651" s="28"/>
      <c r="AD651" s="28"/>
      <c r="AE651" s="28"/>
      <c r="AF651" s="28"/>
      <c r="AG651" s="28"/>
      <c r="AH651" s="28"/>
      <c r="AI651" s="28"/>
      <c r="AJ651" s="28"/>
      <c r="AK651" s="28"/>
      <c r="AL651" s="28"/>
      <c r="AM651" s="28"/>
      <c r="AN651" s="28"/>
      <c r="AO651" s="28"/>
    </row>
    <row r="652" spans="1:41" s="30" customFormat="1">
      <c r="A652" s="28"/>
      <c r="B652" s="28"/>
      <c r="C652" s="28"/>
      <c r="D652" s="28"/>
      <c r="E652" s="28"/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  <c r="AC652" s="28"/>
      <c r="AD652" s="28"/>
      <c r="AE652" s="28"/>
      <c r="AF652" s="28"/>
      <c r="AG652" s="28"/>
      <c r="AH652" s="28"/>
      <c r="AI652" s="28"/>
      <c r="AJ652" s="28"/>
      <c r="AK652" s="28"/>
      <c r="AL652" s="28"/>
      <c r="AM652" s="28"/>
      <c r="AN652" s="28"/>
      <c r="AO652" s="28"/>
    </row>
    <row r="653" spans="1:41" s="30" customFormat="1">
      <c r="A653" s="28"/>
      <c r="B653" s="28"/>
      <c r="C653" s="28"/>
      <c r="D653" s="28"/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  <c r="AE653" s="28"/>
      <c r="AF653" s="28"/>
      <c r="AG653" s="28"/>
      <c r="AH653" s="28"/>
      <c r="AI653" s="28"/>
      <c r="AJ653" s="28"/>
      <c r="AK653" s="28"/>
      <c r="AL653" s="28"/>
      <c r="AM653" s="28"/>
      <c r="AN653" s="28"/>
      <c r="AO653" s="28"/>
    </row>
    <row r="654" spans="1:41" s="30" customFormat="1">
      <c r="A654" s="28"/>
      <c r="B654" s="28"/>
      <c r="C654" s="28"/>
      <c r="D654" s="28"/>
      <c r="E654" s="28"/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  <c r="AC654" s="28"/>
      <c r="AD654" s="28"/>
      <c r="AE654" s="28"/>
      <c r="AF654" s="28"/>
      <c r="AG654" s="28"/>
      <c r="AH654" s="28"/>
      <c r="AI654" s="28"/>
      <c r="AJ654" s="28"/>
      <c r="AK654" s="28"/>
      <c r="AL654" s="28"/>
      <c r="AM654" s="28"/>
      <c r="AN654" s="28"/>
      <c r="AO654" s="28"/>
    </row>
    <row r="655" spans="1:41" s="30" customFormat="1">
      <c r="A655" s="28"/>
      <c r="B655" s="28"/>
      <c r="C655" s="28"/>
      <c r="D655" s="28"/>
      <c r="E655" s="28"/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  <c r="AC655" s="28"/>
      <c r="AD655" s="28"/>
      <c r="AE655" s="28"/>
      <c r="AF655" s="28"/>
      <c r="AG655" s="28"/>
      <c r="AH655" s="28"/>
      <c r="AI655" s="28"/>
      <c r="AJ655" s="28"/>
      <c r="AK655" s="28"/>
      <c r="AL655" s="28"/>
      <c r="AM655" s="28"/>
      <c r="AN655" s="28"/>
      <c r="AO655" s="28"/>
    </row>
    <row r="656" spans="1:41" s="30" customFormat="1">
      <c r="A656" s="28"/>
      <c r="B656" s="28"/>
      <c r="C656" s="28"/>
      <c r="D656" s="28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  <c r="AC656" s="28"/>
      <c r="AD656" s="28"/>
      <c r="AE656" s="28"/>
      <c r="AF656" s="28"/>
      <c r="AG656" s="28"/>
      <c r="AH656" s="28"/>
      <c r="AI656" s="28"/>
      <c r="AJ656" s="28"/>
      <c r="AK656" s="28"/>
      <c r="AL656" s="28"/>
      <c r="AM656" s="28"/>
      <c r="AN656" s="28"/>
      <c r="AO656" s="28"/>
    </row>
    <row r="657" spans="1:41" s="30" customFormat="1">
      <c r="A657" s="28"/>
      <c r="B657" s="28"/>
      <c r="C657" s="28"/>
      <c r="D657" s="28"/>
      <c r="E657" s="28"/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  <c r="AC657" s="28"/>
      <c r="AD657" s="28"/>
      <c r="AE657" s="28"/>
      <c r="AF657" s="28"/>
      <c r="AG657" s="28"/>
      <c r="AH657" s="28"/>
      <c r="AI657" s="28"/>
      <c r="AJ657" s="28"/>
      <c r="AK657" s="28"/>
      <c r="AL657" s="28"/>
      <c r="AM657" s="28"/>
      <c r="AN657" s="28"/>
      <c r="AO657" s="28"/>
    </row>
    <row r="658" spans="1:41" s="30" customFormat="1">
      <c r="A658" s="28"/>
      <c r="B658" s="28"/>
      <c r="C658" s="28"/>
      <c r="D658" s="28"/>
      <c r="E658" s="28"/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  <c r="AC658" s="28"/>
      <c r="AD658" s="28"/>
      <c r="AE658" s="28"/>
      <c r="AF658" s="28"/>
      <c r="AG658" s="28"/>
      <c r="AH658" s="28"/>
      <c r="AI658" s="28"/>
      <c r="AJ658" s="28"/>
      <c r="AK658" s="28"/>
      <c r="AL658" s="28"/>
      <c r="AM658" s="28"/>
      <c r="AN658" s="28"/>
      <c r="AO658" s="28"/>
    </row>
    <row r="659" spans="1:41" s="30" customFormat="1">
      <c r="A659" s="28"/>
      <c r="B659" s="28"/>
      <c r="C659" s="28"/>
      <c r="D659" s="28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  <c r="AC659" s="28"/>
      <c r="AD659" s="28"/>
      <c r="AE659" s="28"/>
      <c r="AF659" s="28"/>
      <c r="AG659" s="28"/>
      <c r="AH659" s="28"/>
      <c r="AI659" s="28"/>
      <c r="AJ659" s="28"/>
      <c r="AK659" s="28"/>
      <c r="AL659" s="28"/>
      <c r="AM659" s="28"/>
      <c r="AN659" s="28"/>
      <c r="AO659" s="28"/>
    </row>
    <row r="660" spans="1:41" s="30" customFormat="1">
      <c r="A660" s="28"/>
      <c r="B660" s="28"/>
      <c r="C660" s="28"/>
      <c r="D660" s="28"/>
      <c r="E660" s="28"/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  <c r="AC660" s="28"/>
      <c r="AD660" s="28"/>
      <c r="AE660" s="28"/>
      <c r="AF660" s="28"/>
      <c r="AG660" s="28"/>
      <c r="AH660" s="28"/>
      <c r="AI660" s="28"/>
      <c r="AJ660" s="28"/>
      <c r="AK660" s="28"/>
      <c r="AL660" s="28"/>
      <c r="AM660" s="28"/>
      <c r="AN660" s="28"/>
      <c r="AO660" s="28"/>
    </row>
    <row r="661" spans="1:41" s="30" customFormat="1">
      <c r="A661" s="28"/>
      <c r="B661" s="28"/>
      <c r="C661" s="28"/>
      <c r="D661" s="28"/>
      <c r="E661" s="28"/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  <c r="AC661" s="28"/>
      <c r="AD661" s="28"/>
      <c r="AE661" s="28"/>
      <c r="AF661" s="28"/>
      <c r="AG661" s="28"/>
      <c r="AH661" s="28"/>
      <c r="AI661" s="28"/>
      <c r="AJ661" s="28"/>
      <c r="AK661" s="28"/>
      <c r="AL661" s="28"/>
      <c r="AM661" s="28"/>
      <c r="AN661" s="28"/>
      <c r="AO661" s="28"/>
    </row>
    <row r="662" spans="1:41" s="30" customFormat="1">
      <c r="A662" s="28"/>
      <c r="B662" s="28"/>
      <c r="C662" s="28"/>
      <c r="D662" s="28"/>
      <c r="E662" s="28"/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  <c r="AC662" s="28"/>
      <c r="AD662" s="28"/>
      <c r="AE662" s="28"/>
      <c r="AF662" s="28"/>
      <c r="AG662" s="28"/>
      <c r="AH662" s="28"/>
      <c r="AI662" s="28"/>
      <c r="AJ662" s="28"/>
      <c r="AK662" s="28"/>
      <c r="AL662" s="28"/>
      <c r="AM662" s="28"/>
      <c r="AN662" s="28"/>
      <c r="AO662" s="28"/>
    </row>
    <row r="663" spans="1:41" s="30" customFormat="1">
      <c r="A663" s="28"/>
      <c r="B663" s="28"/>
      <c r="C663" s="28"/>
      <c r="D663" s="28"/>
      <c r="E663" s="28"/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  <c r="AC663" s="28"/>
      <c r="AD663" s="28"/>
      <c r="AE663" s="28"/>
      <c r="AF663" s="28"/>
      <c r="AG663" s="28"/>
      <c r="AH663" s="28"/>
      <c r="AI663" s="28"/>
      <c r="AJ663" s="28"/>
      <c r="AK663" s="28"/>
      <c r="AL663" s="28"/>
      <c r="AM663" s="28"/>
      <c r="AN663" s="28"/>
      <c r="AO663" s="28"/>
    </row>
    <row r="664" spans="1:41" s="30" customFormat="1">
      <c r="A664" s="28"/>
      <c r="B664" s="28"/>
      <c r="C664" s="28"/>
      <c r="D664" s="28"/>
      <c r="E664" s="28"/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  <c r="AC664" s="28"/>
      <c r="AD664" s="28"/>
      <c r="AE664" s="28"/>
      <c r="AF664" s="28"/>
      <c r="AG664" s="28"/>
      <c r="AH664" s="28"/>
      <c r="AI664" s="28"/>
      <c r="AJ664" s="28"/>
      <c r="AK664" s="28"/>
      <c r="AL664" s="28"/>
      <c r="AM664" s="28"/>
      <c r="AN664" s="28"/>
      <c r="AO664" s="28"/>
    </row>
    <row r="665" spans="1:41" s="30" customFormat="1">
      <c r="A665" s="28"/>
      <c r="B665" s="28"/>
      <c r="C665" s="28"/>
      <c r="D665" s="28"/>
      <c r="E665" s="28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  <c r="AC665" s="28"/>
      <c r="AD665" s="28"/>
      <c r="AE665" s="28"/>
      <c r="AF665" s="28"/>
      <c r="AG665" s="28"/>
      <c r="AH665" s="28"/>
      <c r="AI665" s="28"/>
      <c r="AJ665" s="28"/>
      <c r="AK665" s="28"/>
      <c r="AL665" s="28"/>
      <c r="AM665" s="28"/>
      <c r="AN665" s="28"/>
      <c r="AO665" s="28"/>
    </row>
    <row r="666" spans="1:41" s="30" customFormat="1">
      <c r="A666" s="28"/>
      <c r="B666" s="28"/>
      <c r="C666" s="28"/>
      <c r="D666" s="28"/>
      <c r="E666" s="28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  <c r="AC666" s="28"/>
      <c r="AD666" s="28"/>
      <c r="AE666" s="28"/>
      <c r="AF666" s="28"/>
      <c r="AG666" s="28"/>
      <c r="AH666" s="28"/>
      <c r="AI666" s="28"/>
      <c r="AJ666" s="28"/>
      <c r="AK666" s="28"/>
      <c r="AL666" s="28"/>
      <c r="AM666" s="28"/>
      <c r="AN666" s="28"/>
      <c r="AO666" s="28"/>
    </row>
    <row r="667" spans="1:41" s="30" customFormat="1">
      <c r="A667" s="28"/>
      <c r="B667" s="28"/>
      <c r="C667" s="28"/>
      <c r="D667" s="28"/>
      <c r="E667" s="28"/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  <c r="AC667" s="28"/>
      <c r="AD667" s="28"/>
      <c r="AE667" s="28"/>
      <c r="AF667" s="28"/>
      <c r="AG667" s="28"/>
      <c r="AH667" s="28"/>
      <c r="AI667" s="28"/>
      <c r="AJ667" s="28"/>
      <c r="AK667" s="28"/>
      <c r="AL667" s="28"/>
      <c r="AM667" s="28"/>
      <c r="AN667" s="28"/>
      <c r="AO667" s="28"/>
    </row>
    <row r="668" spans="1:41" s="30" customFormat="1">
      <c r="A668" s="28"/>
      <c r="B668" s="28"/>
      <c r="C668" s="28"/>
      <c r="D668" s="28"/>
      <c r="E668" s="28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  <c r="AC668" s="28"/>
      <c r="AD668" s="28"/>
      <c r="AE668" s="28"/>
      <c r="AF668" s="28"/>
      <c r="AG668" s="28"/>
      <c r="AH668" s="28"/>
      <c r="AI668" s="28"/>
      <c r="AJ668" s="28"/>
      <c r="AK668" s="28"/>
      <c r="AL668" s="28"/>
      <c r="AM668" s="28"/>
      <c r="AN668" s="28"/>
      <c r="AO668" s="28"/>
    </row>
    <row r="669" spans="1:41" s="30" customFormat="1">
      <c r="A669" s="28"/>
      <c r="B669" s="28"/>
      <c r="C669" s="28"/>
      <c r="D669" s="28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  <c r="AA669" s="28"/>
      <c r="AB669" s="28"/>
      <c r="AC669" s="28"/>
      <c r="AD669" s="28"/>
      <c r="AE669" s="28"/>
      <c r="AF669" s="28"/>
      <c r="AG669" s="28"/>
      <c r="AH669" s="28"/>
      <c r="AI669" s="28"/>
      <c r="AJ669" s="28"/>
      <c r="AK669" s="28"/>
      <c r="AL669" s="28"/>
      <c r="AM669" s="28"/>
      <c r="AN669" s="28"/>
      <c r="AO669" s="28"/>
    </row>
    <row r="670" spans="1:41" s="30" customFormat="1">
      <c r="A670" s="28"/>
      <c r="B670" s="28"/>
      <c r="C670" s="28"/>
      <c r="D670" s="28"/>
      <c r="E670" s="28"/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  <c r="Y670" s="28"/>
      <c r="Z670" s="28"/>
      <c r="AA670" s="28"/>
      <c r="AB670" s="28"/>
      <c r="AC670" s="28"/>
      <c r="AD670" s="28"/>
      <c r="AE670" s="28"/>
      <c r="AF670" s="28"/>
      <c r="AG670" s="28"/>
      <c r="AH670" s="28"/>
      <c r="AI670" s="28"/>
      <c r="AJ670" s="28"/>
      <c r="AK670" s="28"/>
      <c r="AL670" s="28"/>
      <c r="AM670" s="28"/>
      <c r="AN670" s="28"/>
      <c r="AO670" s="28"/>
    </row>
    <row r="671" spans="1:41" s="30" customFormat="1">
      <c r="A671" s="28"/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  <c r="AA671" s="28"/>
      <c r="AB671" s="28"/>
      <c r="AC671" s="28"/>
      <c r="AD671" s="28"/>
      <c r="AE671" s="28"/>
      <c r="AF671" s="28"/>
      <c r="AG671" s="28"/>
      <c r="AH671" s="28"/>
      <c r="AI671" s="28"/>
      <c r="AJ671" s="28"/>
      <c r="AK671" s="28"/>
      <c r="AL671" s="28"/>
      <c r="AM671" s="28"/>
      <c r="AN671" s="28"/>
      <c r="AO671" s="28"/>
    </row>
    <row r="672" spans="1:41" s="30" customFormat="1">
      <c r="A672" s="28"/>
      <c r="B672" s="28"/>
      <c r="C672" s="28"/>
      <c r="D672" s="28"/>
      <c r="E672" s="28"/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  <c r="AC672" s="28"/>
      <c r="AD672" s="28"/>
      <c r="AE672" s="28"/>
      <c r="AF672" s="28"/>
      <c r="AG672" s="28"/>
      <c r="AH672" s="28"/>
      <c r="AI672" s="28"/>
      <c r="AJ672" s="28"/>
      <c r="AK672" s="28"/>
      <c r="AL672" s="28"/>
      <c r="AM672" s="28"/>
      <c r="AN672" s="28"/>
      <c r="AO672" s="28"/>
    </row>
    <row r="673" spans="1:41" s="30" customFormat="1">
      <c r="A673" s="28"/>
      <c r="B673" s="28"/>
      <c r="C673" s="28"/>
      <c r="D673" s="28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  <c r="AC673" s="28"/>
      <c r="AD673" s="28"/>
      <c r="AE673" s="28"/>
      <c r="AF673" s="28"/>
      <c r="AG673" s="28"/>
      <c r="AH673" s="28"/>
      <c r="AI673" s="28"/>
      <c r="AJ673" s="28"/>
      <c r="AK673" s="28"/>
      <c r="AL673" s="28"/>
      <c r="AM673" s="28"/>
      <c r="AN673" s="28"/>
      <c r="AO673" s="28"/>
    </row>
    <row r="674" spans="1:41" s="30" customFormat="1">
      <c r="A674" s="28"/>
      <c r="B674" s="28"/>
      <c r="C674" s="28"/>
      <c r="D674" s="28"/>
      <c r="E674" s="28"/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  <c r="AA674" s="28"/>
      <c r="AB674" s="28"/>
      <c r="AC674" s="28"/>
      <c r="AD674" s="28"/>
      <c r="AE674" s="28"/>
      <c r="AF674" s="28"/>
      <c r="AG674" s="28"/>
      <c r="AH674" s="28"/>
      <c r="AI674" s="28"/>
      <c r="AJ674" s="28"/>
      <c r="AK674" s="28"/>
      <c r="AL674" s="28"/>
      <c r="AM674" s="28"/>
      <c r="AN674" s="28"/>
      <c r="AO674" s="28"/>
    </row>
    <row r="675" spans="1:41" s="30" customFormat="1">
      <c r="A675" s="28"/>
      <c r="B675" s="28"/>
      <c r="C675" s="28"/>
      <c r="D675" s="28"/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  <c r="AC675" s="28"/>
      <c r="AD675" s="28"/>
      <c r="AE675" s="28"/>
      <c r="AF675" s="28"/>
      <c r="AG675" s="28"/>
      <c r="AH675" s="28"/>
      <c r="AI675" s="28"/>
      <c r="AJ675" s="28"/>
      <c r="AK675" s="28"/>
      <c r="AL675" s="28"/>
      <c r="AM675" s="28"/>
      <c r="AN675" s="28"/>
      <c r="AO675" s="28"/>
    </row>
    <row r="676" spans="1:41" s="30" customFormat="1">
      <c r="A676" s="28"/>
      <c r="B676" s="28"/>
      <c r="C676" s="28"/>
      <c r="D676" s="28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  <c r="AA676" s="28"/>
      <c r="AB676" s="28"/>
      <c r="AC676" s="28"/>
      <c r="AD676" s="28"/>
      <c r="AE676" s="28"/>
      <c r="AF676" s="28"/>
      <c r="AG676" s="28"/>
      <c r="AH676" s="28"/>
      <c r="AI676" s="28"/>
      <c r="AJ676" s="28"/>
      <c r="AK676" s="28"/>
      <c r="AL676" s="28"/>
      <c r="AM676" s="28"/>
      <c r="AN676" s="28"/>
      <c r="AO676" s="28"/>
    </row>
    <row r="677" spans="1:41" s="30" customFormat="1">
      <c r="A677" s="28"/>
      <c r="B677" s="28"/>
      <c r="C677" s="28"/>
      <c r="D677" s="28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  <c r="AA677" s="28"/>
      <c r="AB677" s="28"/>
      <c r="AC677" s="28"/>
      <c r="AD677" s="28"/>
      <c r="AE677" s="28"/>
      <c r="AF677" s="28"/>
      <c r="AG677" s="28"/>
      <c r="AH677" s="28"/>
      <c r="AI677" s="28"/>
      <c r="AJ677" s="28"/>
      <c r="AK677" s="28"/>
      <c r="AL677" s="28"/>
      <c r="AM677" s="28"/>
      <c r="AN677" s="28"/>
      <c r="AO677" s="28"/>
    </row>
    <row r="678" spans="1:41" s="30" customFormat="1">
      <c r="A678" s="28"/>
      <c r="B678" s="28"/>
      <c r="C678" s="28"/>
      <c r="D678" s="28"/>
      <c r="E678" s="28"/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  <c r="Y678" s="28"/>
      <c r="Z678" s="28"/>
      <c r="AA678" s="28"/>
      <c r="AB678" s="28"/>
      <c r="AC678" s="28"/>
      <c r="AD678" s="28"/>
      <c r="AE678" s="28"/>
      <c r="AF678" s="28"/>
      <c r="AG678" s="28"/>
      <c r="AH678" s="28"/>
      <c r="AI678" s="28"/>
      <c r="AJ678" s="28"/>
      <c r="AK678" s="28"/>
      <c r="AL678" s="28"/>
      <c r="AM678" s="28"/>
      <c r="AN678" s="28"/>
      <c r="AO678" s="28"/>
    </row>
    <row r="679" spans="1:41" s="30" customFormat="1">
      <c r="A679" s="28"/>
      <c r="B679" s="28"/>
      <c r="C679" s="28"/>
      <c r="D679" s="28"/>
      <c r="E679" s="28"/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  <c r="AA679" s="28"/>
      <c r="AB679" s="28"/>
      <c r="AC679" s="28"/>
      <c r="AD679" s="28"/>
      <c r="AE679" s="28"/>
      <c r="AF679" s="28"/>
      <c r="AG679" s="28"/>
      <c r="AH679" s="28"/>
      <c r="AI679" s="28"/>
      <c r="AJ679" s="28"/>
      <c r="AK679" s="28"/>
      <c r="AL679" s="28"/>
      <c r="AM679" s="28"/>
      <c r="AN679" s="28"/>
      <c r="AO679" s="28"/>
    </row>
    <row r="680" spans="1:41" s="30" customFormat="1">
      <c r="A680" s="28"/>
      <c r="B680" s="28"/>
      <c r="C680" s="28"/>
      <c r="D680" s="28"/>
      <c r="E680" s="28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  <c r="AA680" s="28"/>
      <c r="AB680" s="28"/>
      <c r="AC680" s="28"/>
      <c r="AD680" s="28"/>
      <c r="AE680" s="28"/>
      <c r="AF680" s="28"/>
      <c r="AG680" s="28"/>
      <c r="AH680" s="28"/>
      <c r="AI680" s="28"/>
      <c r="AJ680" s="28"/>
      <c r="AK680" s="28"/>
      <c r="AL680" s="28"/>
      <c r="AM680" s="28"/>
      <c r="AN680" s="28"/>
      <c r="AO680" s="28"/>
    </row>
    <row r="681" spans="1:41" s="30" customFormat="1">
      <c r="A681" s="28"/>
      <c r="B681" s="28"/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  <c r="AE681" s="28"/>
      <c r="AF681" s="28"/>
      <c r="AG681" s="28"/>
      <c r="AH681" s="28"/>
      <c r="AI681" s="28"/>
      <c r="AJ681" s="28"/>
      <c r="AK681" s="28"/>
      <c r="AL681" s="28"/>
      <c r="AM681" s="28"/>
      <c r="AN681" s="28"/>
      <c r="AO681" s="28"/>
    </row>
    <row r="682" spans="1:41" s="30" customFormat="1">
      <c r="A682" s="28"/>
      <c r="B682" s="28"/>
      <c r="C682" s="28"/>
      <c r="D682" s="28"/>
      <c r="E682" s="28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  <c r="AA682" s="28"/>
      <c r="AB682" s="28"/>
      <c r="AC682" s="28"/>
      <c r="AD682" s="28"/>
      <c r="AE682" s="28"/>
      <c r="AF682" s="28"/>
      <c r="AG682" s="28"/>
      <c r="AH682" s="28"/>
      <c r="AI682" s="28"/>
      <c r="AJ682" s="28"/>
      <c r="AK682" s="28"/>
      <c r="AL682" s="28"/>
      <c r="AM682" s="28"/>
      <c r="AN682" s="28"/>
      <c r="AO682" s="28"/>
    </row>
    <row r="683" spans="1:41" s="30" customFormat="1">
      <c r="A683" s="28"/>
      <c r="B683" s="28"/>
      <c r="C683" s="28"/>
      <c r="D683" s="28"/>
      <c r="E683" s="28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  <c r="AA683" s="28"/>
      <c r="AB683" s="28"/>
      <c r="AC683" s="28"/>
      <c r="AD683" s="28"/>
      <c r="AE683" s="28"/>
      <c r="AF683" s="28"/>
      <c r="AG683" s="28"/>
      <c r="AH683" s="28"/>
      <c r="AI683" s="28"/>
      <c r="AJ683" s="28"/>
      <c r="AK683" s="28"/>
      <c r="AL683" s="28"/>
      <c r="AM683" s="28"/>
      <c r="AN683" s="28"/>
      <c r="AO683" s="28"/>
    </row>
    <row r="684" spans="1:41" s="30" customFormat="1">
      <c r="A684" s="28"/>
      <c r="B684" s="28"/>
      <c r="C684" s="28"/>
      <c r="D684" s="28"/>
      <c r="E684" s="28"/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  <c r="AA684" s="28"/>
      <c r="AB684" s="28"/>
      <c r="AC684" s="28"/>
      <c r="AD684" s="28"/>
      <c r="AE684" s="28"/>
      <c r="AF684" s="28"/>
      <c r="AG684" s="28"/>
      <c r="AH684" s="28"/>
      <c r="AI684" s="28"/>
      <c r="AJ684" s="28"/>
      <c r="AK684" s="28"/>
      <c r="AL684" s="28"/>
      <c r="AM684" s="28"/>
      <c r="AN684" s="28"/>
      <c r="AO684" s="28"/>
    </row>
    <row r="685" spans="1:41" s="30" customFormat="1">
      <c r="A685" s="28"/>
      <c r="B685" s="28"/>
      <c r="C685" s="28"/>
      <c r="D685" s="28"/>
      <c r="E685" s="28"/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  <c r="AA685" s="28"/>
      <c r="AB685" s="28"/>
      <c r="AC685" s="28"/>
      <c r="AD685" s="28"/>
      <c r="AE685" s="28"/>
      <c r="AF685" s="28"/>
      <c r="AG685" s="28"/>
      <c r="AH685" s="28"/>
      <c r="AI685" s="28"/>
      <c r="AJ685" s="28"/>
      <c r="AK685" s="28"/>
      <c r="AL685" s="28"/>
      <c r="AM685" s="28"/>
      <c r="AN685" s="28"/>
      <c r="AO685" s="28"/>
    </row>
    <row r="686" spans="1:41" s="30" customFormat="1">
      <c r="A686" s="28"/>
      <c r="B686" s="28"/>
      <c r="C686" s="28"/>
      <c r="D686" s="28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  <c r="AA686" s="28"/>
      <c r="AB686" s="28"/>
      <c r="AC686" s="28"/>
      <c r="AD686" s="28"/>
      <c r="AE686" s="28"/>
      <c r="AF686" s="28"/>
      <c r="AG686" s="28"/>
      <c r="AH686" s="28"/>
      <c r="AI686" s="28"/>
      <c r="AJ686" s="28"/>
      <c r="AK686" s="28"/>
      <c r="AL686" s="28"/>
      <c r="AM686" s="28"/>
      <c r="AN686" s="28"/>
      <c r="AO686" s="28"/>
    </row>
    <row r="687" spans="1:41" s="30" customFormat="1">
      <c r="A687" s="28"/>
      <c r="B687" s="28"/>
      <c r="C687" s="28"/>
      <c r="D687" s="28"/>
      <c r="E687" s="28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  <c r="AA687" s="28"/>
      <c r="AB687" s="28"/>
      <c r="AC687" s="28"/>
      <c r="AD687" s="28"/>
      <c r="AE687" s="28"/>
      <c r="AF687" s="28"/>
      <c r="AG687" s="28"/>
      <c r="AH687" s="28"/>
      <c r="AI687" s="28"/>
      <c r="AJ687" s="28"/>
      <c r="AK687" s="28"/>
      <c r="AL687" s="28"/>
      <c r="AM687" s="28"/>
      <c r="AN687" s="28"/>
      <c r="AO687" s="28"/>
    </row>
    <row r="688" spans="1:41" s="30" customFormat="1">
      <c r="A688" s="28"/>
      <c r="B688" s="28"/>
      <c r="C688" s="28"/>
      <c r="D688" s="28"/>
      <c r="E688" s="28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  <c r="AA688" s="28"/>
      <c r="AB688" s="28"/>
      <c r="AC688" s="28"/>
      <c r="AD688" s="28"/>
      <c r="AE688" s="28"/>
      <c r="AF688" s="28"/>
      <c r="AG688" s="28"/>
      <c r="AH688" s="28"/>
      <c r="AI688" s="28"/>
      <c r="AJ688" s="28"/>
      <c r="AK688" s="28"/>
      <c r="AL688" s="28"/>
      <c r="AM688" s="28"/>
      <c r="AN688" s="28"/>
      <c r="AO688" s="28"/>
    </row>
    <row r="689" spans="1:41" s="30" customFormat="1">
      <c r="A689" s="28"/>
      <c r="B689" s="28"/>
      <c r="C689" s="28"/>
      <c r="D689" s="28"/>
      <c r="E689" s="28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  <c r="AA689" s="28"/>
      <c r="AB689" s="28"/>
      <c r="AC689" s="28"/>
      <c r="AD689" s="28"/>
      <c r="AE689" s="28"/>
      <c r="AF689" s="28"/>
      <c r="AG689" s="28"/>
      <c r="AH689" s="28"/>
      <c r="AI689" s="28"/>
      <c r="AJ689" s="28"/>
      <c r="AK689" s="28"/>
      <c r="AL689" s="28"/>
      <c r="AM689" s="28"/>
      <c r="AN689" s="28"/>
      <c r="AO689" s="28"/>
    </row>
    <row r="690" spans="1:41" s="30" customFormat="1">
      <c r="A690" s="28"/>
      <c r="B690" s="28"/>
      <c r="C690" s="28"/>
      <c r="D690" s="28"/>
      <c r="E690" s="28"/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  <c r="AA690" s="28"/>
      <c r="AB690" s="28"/>
      <c r="AC690" s="28"/>
      <c r="AD690" s="28"/>
      <c r="AE690" s="28"/>
      <c r="AF690" s="28"/>
      <c r="AG690" s="28"/>
      <c r="AH690" s="28"/>
      <c r="AI690" s="28"/>
      <c r="AJ690" s="28"/>
      <c r="AK690" s="28"/>
      <c r="AL690" s="28"/>
      <c r="AM690" s="28"/>
      <c r="AN690" s="28"/>
      <c r="AO690" s="28"/>
    </row>
    <row r="691" spans="1:41" s="30" customFormat="1">
      <c r="A691" s="28"/>
      <c r="B691" s="28"/>
      <c r="C691" s="28"/>
      <c r="D691" s="28"/>
      <c r="E691" s="28"/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  <c r="AA691" s="28"/>
      <c r="AB691" s="28"/>
      <c r="AC691" s="28"/>
      <c r="AD691" s="28"/>
      <c r="AE691" s="28"/>
      <c r="AF691" s="28"/>
      <c r="AG691" s="28"/>
      <c r="AH691" s="28"/>
      <c r="AI691" s="28"/>
      <c r="AJ691" s="28"/>
      <c r="AK691" s="28"/>
      <c r="AL691" s="28"/>
      <c r="AM691" s="28"/>
      <c r="AN691" s="28"/>
      <c r="AO691" s="28"/>
    </row>
    <row r="692" spans="1:41" s="30" customFormat="1">
      <c r="A692" s="28"/>
      <c r="B692" s="28"/>
      <c r="C692" s="28"/>
      <c r="D692" s="28"/>
      <c r="E692" s="28"/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  <c r="Y692" s="28"/>
      <c r="Z692" s="28"/>
      <c r="AA692" s="28"/>
      <c r="AB692" s="28"/>
      <c r="AC692" s="28"/>
      <c r="AD692" s="28"/>
      <c r="AE692" s="28"/>
      <c r="AF692" s="28"/>
      <c r="AG692" s="28"/>
      <c r="AH692" s="28"/>
      <c r="AI692" s="28"/>
      <c r="AJ692" s="28"/>
      <c r="AK692" s="28"/>
      <c r="AL692" s="28"/>
      <c r="AM692" s="28"/>
      <c r="AN692" s="28"/>
      <c r="AO692" s="28"/>
    </row>
    <row r="693" spans="1:41" s="30" customFormat="1">
      <c r="A693" s="28"/>
      <c r="B693" s="28"/>
      <c r="C693" s="28"/>
      <c r="D693" s="28"/>
      <c r="E693" s="28"/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  <c r="AA693" s="28"/>
      <c r="AB693" s="28"/>
      <c r="AC693" s="28"/>
      <c r="AD693" s="28"/>
      <c r="AE693" s="28"/>
      <c r="AF693" s="28"/>
      <c r="AG693" s="28"/>
      <c r="AH693" s="28"/>
      <c r="AI693" s="28"/>
      <c r="AJ693" s="28"/>
      <c r="AK693" s="28"/>
      <c r="AL693" s="28"/>
      <c r="AM693" s="28"/>
      <c r="AN693" s="28"/>
      <c r="AO693" s="28"/>
    </row>
    <row r="694" spans="1:41" s="30" customFormat="1">
      <c r="A694" s="28"/>
      <c r="B694" s="28"/>
      <c r="C694" s="28"/>
      <c r="D694" s="28"/>
      <c r="E694" s="28"/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  <c r="AA694" s="28"/>
      <c r="AB694" s="28"/>
      <c r="AC694" s="28"/>
      <c r="AD694" s="28"/>
      <c r="AE694" s="28"/>
      <c r="AF694" s="28"/>
      <c r="AG694" s="28"/>
      <c r="AH694" s="28"/>
      <c r="AI694" s="28"/>
      <c r="AJ694" s="28"/>
      <c r="AK694" s="28"/>
      <c r="AL694" s="28"/>
      <c r="AM694" s="28"/>
      <c r="AN694" s="28"/>
      <c r="AO694" s="28"/>
    </row>
    <row r="695" spans="1:41" s="30" customFormat="1">
      <c r="A695" s="28"/>
      <c r="B695" s="28"/>
      <c r="C695" s="28"/>
      <c r="D695" s="28"/>
      <c r="E695" s="28"/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  <c r="Y695" s="28"/>
      <c r="Z695" s="28"/>
      <c r="AA695" s="28"/>
      <c r="AB695" s="28"/>
      <c r="AC695" s="28"/>
      <c r="AD695" s="28"/>
      <c r="AE695" s="28"/>
      <c r="AF695" s="28"/>
      <c r="AG695" s="28"/>
      <c r="AH695" s="28"/>
      <c r="AI695" s="28"/>
      <c r="AJ695" s="28"/>
      <c r="AK695" s="28"/>
      <c r="AL695" s="28"/>
      <c r="AM695" s="28"/>
      <c r="AN695" s="28"/>
      <c r="AO695" s="28"/>
    </row>
    <row r="696" spans="1:41" s="30" customFormat="1">
      <c r="A696" s="28"/>
      <c r="B696" s="28"/>
      <c r="C696" s="28"/>
      <c r="D696" s="28"/>
      <c r="E696" s="28"/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Y696" s="28"/>
      <c r="Z696" s="28"/>
      <c r="AA696" s="28"/>
      <c r="AB696" s="28"/>
      <c r="AC696" s="28"/>
      <c r="AD696" s="28"/>
      <c r="AE696" s="28"/>
      <c r="AF696" s="28"/>
      <c r="AG696" s="28"/>
      <c r="AH696" s="28"/>
      <c r="AI696" s="28"/>
      <c r="AJ696" s="28"/>
      <c r="AK696" s="28"/>
      <c r="AL696" s="28"/>
      <c r="AM696" s="28"/>
      <c r="AN696" s="28"/>
      <c r="AO696" s="28"/>
    </row>
    <row r="697" spans="1:41" s="30" customFormat="1">
      <c r="A697" s="28"/>
      <c r="B697" s="28"/>
      <c r="C697" s="28"/>
      <c r="D697" s="28"/>
      <c r="E697" s="28"/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  <c r="AA697" s="28"/>
      <c r="AB697" s="28"/>
      <c r="AC697" s="28"/>
      <c r="AD697" s="28"/>
      <c r="AE697" s="28"/>
      <c r="AF697" s="28"/>
      <c r="AG697" s="28"/>
      <c r="AH697" s="28"/>
      <c r="AI697" s="28"/>
      <c r="AJ697" s="28"/>
      <c r="AK697" s="28"/>
      <c r="AL697" s="28"/>
      <c r="AM697" s="28"/>
      <c r="AN697" s="28"/>
      <c r="AO697" s="28"/>
    </row>
    <row r="698" spans="1:41" s="30" customFormat="1">
      <c r="A698" s="28"/>
      <c r="B698" s="28"/>
      <c r="C698" s="28"/>
      <c r="D698" s="28"/>
      <c r="E698" s="28"/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  <c r="AA698" s="28"/>
      <c r="AB698" s="28"/>
      <c r="AC698" s="28"/>
      <c r="AD698" s="28"/>
      <c r="AE698" s="28"/>
      <c r="AF698" s="28"/>
      <c r="AG698" s="28"/>
      <c r="AH698" s="28"/>
      <c r="AI698" s="28"/>
      <c r="AJ698" s="28"/>
      <c r="AK698" s="28"/>
      <c r="AL698" s="28"/>
      <c r="AM698" s="28"/>
      <c r="AN698" s="28"/>
      <c r="AO698" s="28"/>
    </row>
    <row r="699" spans="1:41" s="30" customFormat="1">
      <c r="A699" s="28"/>
      <c r="B699" s="28"/>
      <c r="C699" s="28"/>
      <c r="D699" s="28"/>
      <c r="E699" s="28"/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8"/>
      <c r="Y699" s="28"/>
      <c r="Z699" s="28"/>
      <c r="AA699" s="28"/>
      <c r="AB699" s="28"/>
      <c r="AC699" s="28"/>
      <c r="AD699" s="28"/>
      <c r="AE699" s="28"/>
      <c r="AF699" s="28"/>
      <c r="AG699" s="28"/>
      <c r="AH699" s="28"/>
      <c r="AI699" s="28"/>
      <c r="AJ699" s="28"/>
      <c r="AK699" s="28"/>
      <c r="AL699" s="28"/>
      <c r="AM699" s="28"/>
      <c r="AN699" s="28"/>
      <c r="AO699" s="28"/>
    </row>
    <row r="700" spans="1:41" s="30" customFormat="1">
      <c r="A700" s="28"/>
      <c r="B700" s="28"/>
      <c r="C700" s="28"/>
      <c r="D700" s="28"/>
      <c r="E700" s="28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  <c r="AA700" s="28"/>
      <c r="AB700" s="28"/>
      <c r="AC700" s="28"/>
      <c r="AD700" s="28"/>
      <c r="AE700" s="28"/>
      <c r="AF700" s="28"/>
      <c r="AG700" s="28"/>
      <c r="AH700" s="28"/>
      <c r="AI700" s="28"/>
      <c r="AJ700" s="28"/>
      <c r="AK700" s="28"/>
      <c r="AL700" s="28"/>
      <c r="AM700" s="28"/>
      <c r="AN700" s="28"/>
      <c r="AO700" s="28"/>
    </row>
    <row r="701" spans="1:41" s="30" customFormat="1">
      <c r="A701" s="28"/>
      <c r="B701" s="28"/>
      <c r="C701" s="28"/>
      <c r="D701" s="28"/>
      <c r="E701" s="28"/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  <c r="AA701" s="28"/>
      <c r="AB701" s="28"/>
      <c r="AC701" s="28"/>
      <c r="AD701" s="28"/>
      <c r="AE701" s="28"/>
      <c r="AF701" s="28"/>
      <c r="AG701" s="28"/>
      <c r="AH701" s="28"/>
      <c r="AI701" s="28"/>
      <c r="AJ701" s="28"/>
      <c r="AK701" s="28"/>
      <c r="AL701" s="28"/>
      <c r="AM701" s="28"/>
      <c r="AN701" s="28"/>
      <c r="AO701" s="28"/>
    </row>
    <row r="702" spans="1:41" s="30" customFormat="1">
      <c r="A702" s="28"/>
      <c r="B702" s="28"/>
      <c r="C702" s="28"/>
      <c r="D702" s="28"/>
      <c r="E702" s="28"/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  <c r="AA702" s="28"/>
      <c r="AB702" s="28"/>
      <c r="AC702" s="28"/>
      <c r="AD702" s="28"/>
      <c r="AE702" s="28"/>
      <c r="AF702" s="28"/>
      <c r="AG702" s="28"/>
      <c r="AH702" s="28"/>
      <c r="AI702" s="28"/>
      <c r="AJ702" s="28"/>
      <c r="AK702" s="28"/>
      <c r="AL702" s="28"/>
      <c r="AM702" s="28"/>
      <c r="AN702" s="28"/>
      <c r="AO702" s="28"/>
    </row>
    <row r="703" spans="1:41" s="30" customFormat="1">
      <c r="A703" s="28"/>
      <c r="B703" s="28"/>
      <c r="C703" s="28"/>
      <c r="D703" s="28"/>
      <c r="E703" s="28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  <c r="AA703" s="28"/>
      <c r="AB703" s="28"/>
      <c r="AC703" s="28"/>
      <c r="AD703" s="28"/>
      <c r="AE703" s="28"/>
      <c r="AF703" s="28"/>
      <c r="AG703" s="28"/>
      <c r="AH703" s="28"/>
      <c r="AI703" s="28"/>
      <c r="AJ703" s="28"/>
      <c r="AK703" s="28"/>
      <c r="AL703" s="28"/>
      <c r="AM703" s="28"/>
      <c r="AN703" s="28"/>
      <c r="AO703" s="28"/>
    </row>
    <row r="704" spans="1:41" s="30" customFormat="1">
      <c r="A704" s="28"/>
      <c r="B704" s="28"/>
      <c r="C704" s="28"/>
      <c r="D704" s="28"/>
      <c r="E704" s="28"/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  <c r="AA704" s="28"/>
      <c r="AB704" s="28"/>
      <c r="AC704" s="28"/>
      <c r="AD704" s="28"/>
      <c r="AE704" s="28"/>
      <c r="AF704" s="28"/>
      <c r="AG704" s="28"/>
      <c r="AH704" s="28"/>
      <c r="AI704" s="28"/>
      <c r="AJ704" s="28"/>
      <c r="AK704" s="28"/>
      <c r="AL704" s="28"/>
      <c r="AM704" s="28"/>
      <c r="AN704" s="28"/>
      <c r="AO704" s="28"/>
    </row>
    <row r="705" spans="1:41" s="30" customFormat="1">
      <c r="A705" s="28"/>
      <c r="B705" s="28"/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  <c r="AA705" s="28"/>
      <c r="AB705" s="28"/>
      <c r="AC705" s="28"/>
      <c r="AD705" s="28"/>
      <c r="AE705" s="28"/>
      <c r="AF705" s="28"/>
      <c r="AG705" s="28"/>
      <c r="AH705" s="28"/>
      <c r="AI705" s="28"/>
      <c r="AJ705" s="28"/>
      <c r="AK705" s="28"/>
      <c r="AL705" s="28"/>
      <c r="AM705" s="28"/>
      <c r="AN705" s="28"/>
      <c r="AO705" s="28"/>
    </row>
    <row r="706" spans="1:41" s="30" customFormat="1">
      <c r="A706" s="28"/>
      <c r="B706" s="28"/>
      <c r="C706" s="28"/>
      <c r="D706" s="28"/>
      <c r="E706" s="28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  <c r="AA706" s="28"/>
      <c r="AB706" s="28"/>
      <c r="AC706" s="28"/>
      <c r="AD706" s="28"/>
      <c r="AE706" s="28"/>
      <c r="AF706" s="28"/>
      <c r="AG706" s="28"/>
      <c r="AH706" s="28"/>
      <c r="AI706" s="28"/>
      <c r="AJ706" s="28"/>
      <c r="AK706" s="28"/>
      <c r="AL706" s="28"/>
      <c r="AM706" s="28"/>
      <c r="AN706" s="28"/>
      <c r="AO706" s="28"/>
    </row>
    <row r="707" spans="1:41" s="30" customFormat="1">
      <c r="A707" s="28"/>
      <c r="B707" s="28"/>
      <c r="C707" s="28"/>
      <c r="D707" s="28"/>
      <c r="E707" s="28"/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  <c r="AA707" s="28"/>
      <c r="AB707" s="28"/>
      <c r="AC707" s="28"/>
      <c r="AD707" s="28"/>
      <c r="AE707" s="28"/>
      <c r="AF707" s="28"/>
      <c r="AG707" s="28"/>
      <c r="AH707" s="28"/>
      <c r="AI707" s="28"/>
      <c r="AJ707" s="28"/>
      <c r="AK707" s="28"/>
      <c r="AL707" s="28"/>
      <c r="AM707" s="28"/>
      <c r="AN707" s="28"/>
      <c r="AO707" s="28"/>
    </row>
    <row r="708" spans="1:41" s="30" customFormat="1">
      <c r="A708" s="28"/>
      <c r="B708" s="28"/>
      <c r="C708" s="28"/>
      <c r="D708" s="28"/>
      <c r="E708" s="28"/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  <c r="AA708" s="28"/>
      <c r="AB708" s="28"/>
      <c r="AC708" s="28"/>
      <c r="AD708" s="28"/>
      <c r="AE708" s="28"/>
      <c r="AF708" s="28"/>
      <c r="AG708" s="28"/>
      <c r="AH708" s="28"/>
      <c r="AI708" s="28"/>
      <c r="AJ708" s="28"/>
      <c r="AK708" s="28"/>
      <c r="AL708" s="28"/>
      <c r="AM708" s="28"/>
      <c r="AN708" s="28"/>
      <c r="AO708" s="28"/>
    </row>
    <row r="709" spans="1:41" s="30" customFormat="1">
      <c r="A709" s="28"/>
      <c r="B709" s="28"/>
      <c r="C709" s="28"/>
      <c r="D709" s="28"/>
      <c r="E709" s="28"/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  <c r="Y709" s="28"/>
      <c r="Z709" s="28"/>
      <c r="AA709" s="28"/>
      <c r="AB709" s="28"/>
      <c r="AC709" s="28"/>
      <c r="AD709" s="28"/>
      <c r="AE709" s="28"/>
      <c r="AF709" s="28"/>
      <c r="AG709" s="28"/>
      <c r="AH709" s="28"/>
      <c r="AI709" s="28"/>
      <c r="AJ709" s="28"/>
      <c r="AK709" s="28"/>
      <c r="AL709" s="28"/>
      <c r="AM709" s="28"/>
      <c r="AN709" s="28"/>
      <c r="AO709" s="28"/>
    </row>
    <row r="710" spans="1:41" s="30" customFormat="1">
      <c r="A710" s="28"/>
      <c r="B710" s="28"/>
      <c r="C710" s="28"/>
      <c r="D710" s="28"/>
      <c r="E710" s="28"/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  <c r="AA710" s="28"/>
      <c r="AB710" s="28"/>
      <c r="AC710" s="28"/>
      <c r="AD710" s="28"/>
      <c r="AE710" s="28"/>
      <c r="AF710" s="28"/>
      <c r="AG710" s="28"/>
      <c r="AH710" s="28"/>
      <c r="AI710" s="28"/>
      <c r="AJ710" s="28"/>
      <c r="AK710" s="28"/>
      <c r="AL710" s="28"/>
      <c r="AM710" s="28"/>
      <c r="AN710" s="28"/>
      <c r="AO710" s="28"/>
    </row>
    <row r="711" spans="1:41" s="30" customFormat="1">
      <c r="A711" s="28"/>
      <c r="B711" s="28"/>
      <c r="C711" s="28"/>
      <c r="D711" s="28"/>
      <c r="E711" s="28"/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  <c r="AA711" s="28"/>
      <c r="AB711" s="28"/>
      <c r="AC711" s="28"/>
      <c r="AD711" s="28"/>
      <c r="AE711" s="28"/>
      <c r="AF711" s="28"/>
      <c r="AG711" s="28"/>
      <c r="AH711" s="28"/>
      <c r="AI711" s="28"/>
      <c r="AJ711" s="28"/>
      <c r="AK711" s="28"/>
      <c r="AL711" s="28"/>
      <c r="AM711" s="28"/>
      <c r="AN711" s="28"/>
      <c r="AO711" s="28"/>
    </row>
    <row r="712" spans="1:41" s="30" customFormat="1">
      <c r="A712" s="28"/>
      <c r="B712" s="28"/>
      <c r="C712" s="28"/>
      <c r="D712" s="28"/>
      <c r="E712" s="28"/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  <c r="AA712" s="28"/>
      <c r="AB712" s="28"/>
      <c r="AC712" s="28"/>
      <c r="AD712" s="28"/>
      <c r="AE712" s="28"/>
      <c r="AF712" s="28"/>
      <c r="AG712" s="28"/>
      <c r="AH712" s="28"/>
      <c r="AI712" s="28"/>
      <c r="AJ712" s="28"/>
      <c r="AK712" s="28"/>
      <c r="AL712" s="28"/>
      <c r="AM712" s="28"/>
      <c r="AN712" s="28"/>
      <c r="AO712" s="28"/>
    </row>
    <row r="713" spans="1:41" s="30" customFormat="1">
      <c r="A713" s="28"/>
      <c r="B713" s="28"/>
      <c r="C713" s="28"/>
      <c r="D713" s="28"/>
      <c r="E713" s="28"/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  <c r="AA713" s="28"/>
      <c r="AB713" s="28"/>
      <c r="AC713" s="28"/>
      <c r="AD713" s="28"/>
      <c r="AE713" s="28"/>
      <c r="AF713" s="28"/>
      <c r="AG713" s="28"/>
      <c r="AH713" s="28"/>
      <c r="AI713" s="28"/>
      <c r="AJ713" s="28"/>
      <c r="AK713" s="28"/>
      <c r="AL713" s="28"/>
      <c r="AM713" s="28"/>
      <c r="AN713" s="28"/>
      <c r="AO713" s="28"/>
    </row>
    <row r="714" spans="1:41" s="30" customFormat="1">
      <c r="A714" s="28"/>
      <c r="B714" s="28"/>
      <c r="C714" s="28"/>
      <c r="D714" s="28"/>
      <c r="E714" s="28"/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  <c r="Y714" s="28"/>
      <c r="Z714" s="28"/>
      <c r="AA714" s="28"/>
      <c r="AB714" s="28"/>
      <c r="AC714" s="28"/>
      <c r="AD714" s="28"/>
      <c r="AE714" s="28"/>
      <c r="AF714" s="28"/>
      <c r="AG714" s="28"/>
      <c r="AH714" s="28"/>
      <c r="AI714" s="28"/>
      <c r="AJ714" s="28"/>
      <c r="AK714" s="28"/>
      <c r="AL714" s="28"/>
      <c r="AM714" s="28"/>
      <c r="AN714" s="28"/>
      <c r="AO714" s="28"/>
    </row>
    <row r="715" spans="1:41" s="30" customFormat="1">
      <c r="A715" s="28"/>
      <c r="B715" s="28"/>
      <c r="C715" s="28"/>
      <c r="D715" s="28"/>
      <c r="E715" s="28"/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  <c r="AA715" s="28"/>
      <c r="AB715" s="28"/>
      <c r="AC715" s="28"/>
      <c r="AD715" s="28"/>
      <c r="AE715" s="28"/>
      <c r="AF715" s="28"/>
      <c r="AG715" s="28"/>
      <c r="AH715" s="28"/>
      <c r="AI715" s="28"/>
      <c r="AJ715" s="28"/>
      <c r="AK715" s="28"/>
      <c r="AL715" s="28"/>
      <c r="AM715" s="28"/>
      <c r="AN715" s="28"/>
      <c r="AO715" s="28"/>
    </row>
    <row r="716" spans="1:41" s="30" customFormat="1">
      <c r="A716" s="28"/>
      <c r="B716" s="28"/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  <c r="AE716" s="28"/>
      <c r="AF716" s="28"/>
      <c r="AG716" s="28"/>
      <c r="AH716" s="28"/>
      <c r="AI716" s="28"/>
      <c r="AJ716" s="28"/>
      <c r="AK716" s="28"/>
      <c r="AL716" s="28"/>
      <c r="AM716" s="28"/>
      <c r="AN716" s="28"/>
      <c r="AO716" s="28"/>
    </row>
    <row r="717" spans="1:41" s="30" customFormat="1">
      <c r="A717" s="28"/>
      <c r="B717" s="28"/>
      <c r="C717" s="28"/>
      <c r="D717" s="28"/>
      <c r="E717" s="28"/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  <c r="AA717" s="28"/>
      <c r="AB717" s="28"/>
      <c r="AC717" s="28"/>
      <c r="AD717" s="28"/>
      <c r="AE717" s="28"/>
      <c r="AF717" s="28"/>
      <c r="AG717" s="28"/>
      <c r="AH717" s="28"/>
      <c r="AI717" s="28"/>
      <c r="AJ717" s="28"/>
      <c r="AK717" s="28"/>
      <c r="AL717" s="28"/>
      <c r="AM717" s="28"/>
      <c r="AN717" s="28"/>
      <c r="AO717" s="28"/>
    </row>
    <row r="718" spans="1:41" s="30" customFormat="1">
      <c r="A718" s="28"/>
      <c r="B718" s="28"/>
      <c r="C718" s="28"/>
      <c r="D718" s="28"/>
      <c r="E718" s="28"/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  <c r="AA718" s="28"/>
      <c r="AB718" s="28"/>
      <c r="AC718" s="28"/>
      <c r="AD718" s="28"/>
      <c r="AE718" s="28"/>
      <c r="AF718" s="28"/>
      <c r="AG718" s="28"/>
      <c r="AH718" s="28"/>
      <c r="AI718" s="28"/>
      <c r="AJ718" s="28"/>
      <c r="AK718" s="28"/>
      <c r="AL718" s="28"/>
      <c r="AM718" s="28"/>
      <c r="AN718" s="28"/>
      <c r="AO718" s="28"/>
    </row>
    <row r="719" spans="1:41" s="30" customFormat="1">
      <c r="A719" s="28"/>
      <c r="B719" s="28"/>
      <c r="C719" s="28"/>
      <c r="D719" s="28"/>
      <c r="E719" s="28"/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  <c r="Y719" s="28"/>
      <c r="Z719" s="28"/>
      <c r="AA719" s="28"/>
      <c r="AB719" s="28"/>
      <c r="AC719" s="28"/>
      <c r="AD719" s="28"/>
      <c r="AE719" s="28"/>
      <c r="AF719" s="28"/>
      <c r="AG719" s="28"/>
      <c r="AH719" s="28"/>
      <c r="AI719" s="28"/>
      <c r="AJ719" s="28"/>
      <c r="AK719" s="28"/>
      <c r="AL719" s="28"/>
      <c r="AM719" s="28"/>
      <c r="AN719" s="28"/>
      <c r="AO719" s="28"/>
    </row>
    <row r="720" spans="1:41" s="30" customFormat="1">
      <c r="A720" s="28"/>
      <c r="B720" s="28"/>
      <c r="C720" s="28"/>
      <c r="D720" s="28"/>
      <c r="E720" s="28"/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8"/>
      <c r="Y720" s="28"/>
      <c r="Z720" s="28"/>
      <c r="AA720" s="28"/>
      <c r="AB720" s="28"/>
      <c r="AC720" s="28"/>
      <c r="AD720" s="28"/>
      <c r="AE720" s="28"/>
      <c r="AF720" s="28"/>
      <c r="AG720" s="28"/>
      <c r="AH720" s="28"/>
      <c r="AI720" s="28"/>
      <c r="AJ720" s="28"/>
      <c r="AK720" s="28"/>
      <c r="AL720" s="28"/>
      <c r="AM720" s="28"/>
      <c r="AN720" s="28"/>
      <c r="AO720" s="28"/>
    </row>
    <row r="721" spans="1:41" s="30" customFormat="1">
      <c r="A721" s="28"/>
      <c r="B721" s="28"/>
      <c r="C721" s="28"/>
      <c r="D721" s="28"/>
      <c r="E721" s="28"/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8"/>
      <c r="Y721" s="28"/>
      <c r="Z721" s="28"/>
      <c r="AA721" s="28"/>
      <c r="AB721" s="28"/>
      <c r="AC721" s="28"/>
      <c r="AD721" s="28"/>
      <c r="AE721" s="28"/>
      <c r="AF721" s="28"/>
      <c r="AG721" s="28"/>
      <c r="AH721" s="28"/>
      <c r="AI721" s="28"/>
      <c r="AJ721" s="28"/>
      <c r="AK721" s="28"/>
      <c r="AL721" s="28"/>
      <c r="AM721" s="28"/>
      <c r="AN721" s="28"/>
      <c r="AO721" s="28"/>
    </row>
    <row r="722" spans="1:41" s="30" customFormat="1">
      <c r="A722" s="28"/>
      <c r="B722" s="28"/>
      <c r="C722" s="28"/>
      <c r="D722" s="28"/>
      <c r="E722" s="28"/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8"/>
      <c r="Y722" s="28"/>
      <c r="Z722" s="28"/>
      <c r="AA722" s="28"/>
      <c r="AB722" s="28"/>
      <c r="AC722" s="28"/>
      <c r="AD722" s="28"/>
      <c r="AE722" s="28"/>
      <c r="AF722" s="28"/>
      <c r="AG722" s="28"/>
      <c r="AH722" s="28"/>
      <c r="AI722" s="28"/>
      <c r="AJ722" s="28"/>
      <c r="AK722" s="28"/>
      <c r="AL722" s="28"/>
      <c r="AM722" s="28"/>
      <c r="AN722" s="28"/>
      <c r="AO722" s="28"/>
    </row>
    <row r="723" spans="1:41" s="30" customFormat="1">
      <c r="A723" s="28"/>
      <c r="B723" s="28"/>
      <c r="C723" s="28"/>
      <c r="D723" s="28"/>
      <c r="E723" s="28"/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  <c r="AA723" s="28"/>
      <c r="AB723" s="28"/>
      <c r="AC723" s="28"/>
      <c r="AD723" s="28"/>
      <c r="AE723" s="28"/>
      <c r="AF723" s="28"/>
      <c r="AG723" s="28"/>
      <c r="AH723" s="28"/>
      <c r="AI723" s="28"/>
      <c r="AJ723" s="28"/>
      <c r="AK723" s="28"/>
      <c r="AL723" s="28"/>
      <c r="AM723" s="28"/>
      <c r="AN723" s="28"/>
      <c r="AO723" s="28"/>
    </row>
    <row r="724" spans="1:41" s="30" customFormat="1">
      <c r="A724" s="28"/>
      <c r="B724" s="28"/>
      <c r="C724" s="28"/>
      <c r="D724" s="28"/>
      <c r="E724" s="28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  <c r="AA724" s="28"/>
      <c r="AB724" s="28"/>
      <c r="AC724" s="28"/>
      <c r="AD724" s="28"/>
      <c r="AE724" s="28"/>
      <c r="AF724" s="28"/>
      <c r="AG724" s="28"/>
      <c r="AH724" s="28"/>
      <c r="AI724" s="28"/>
      <c r="AJ724" s="28"/>
      <c r="AK724" s="28"/>
      <c r="AL724" s="28"/>
      <c r="AM724" s="28"/>
      <c r="AN724" s="28"/>
      <c r="AO724" s="28"/>
    </row>
    <row r="725" spans="1:41" s="30" customFormat="1">
      <c r="A725" s="28"/>
      <c r="B725" s="28"/>
      <c r="C725" s="28"/>
      <c r="D725" s="28"/>
      <c r="E725" s="28"/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  <c r="AA725" s="28"/>
      <c r="AB725" s="28"/>
      <c r="AC725" s="28"/>
      <c r="AD725" s="28"/>
      <c r="AE725" s="28"/>
      <c r="AF725" s="28"/>
      <c r="AG725" s="28"/>
      <c r="AH725" s="28"/>
      <c r="AI725" s="28"/>
      <c r="AJ725" s="28"/>
      <c r="AK725" s="28"/>
      <c r="AL725" s="28"/>
      <c r="AM725" s="28"/>
      <c r="AN725" s="28"/>
      <c r="AO725" s="28"/>
    </row>
    <row r="726" spans="1:41" s="30" customFormat="1">
      <c r="A726" s="28"/>
      <c r="B726" s="28"/>
      <c r="C726" s="28"/>
      <c r="D726" s="28"/>
      <c r="E726" s="28"/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R726" s="28"/>
      <c r="S726" s="28"/>
      <c r="T726" s="28"/>
      <c r="U726" s="28"/>
      <c r="V726" s="28"/>
      <c r="W726" s="28"/>
      <c r="X726" s="28"/>
      <c r="Y726" s="28"/>
      <c r="Z726" s="28"/>
      <c r="AA726" s="28"/>
      <c r="AB726" s="28"/>
      <c r="AC726" s="28"/>
      <c r="AD726" s="28"/>
      <c r="AE726" s="28"/>
      <c r="AF726" s="28"/>
      <c r="AG726" s="28"/>
      <c r="AH726" s="28"/>
      <c r="AI726" s="28"/>
      <c r="AJ726" s="28"/>
      <c r="AK726" s="28"/>
      <c r="AL726" s="28"/>
      <c r="AM726" s="28"/>
      <c r="AN726" s="28"/>
      <c r="AO726" s="28"/>
    </row>
    <row r="727" spans="1:41" s="30" customFormat="1">
      <c r="A727" s="28"/>
      <c r="B727" s="28"/>
      <c r="C727" s="28"/>
      <c r="D727" s="28"/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  <c r="AA727" s="28"/>
      <c r="AB727" s="28"/>
      <c r="AC727" s="28"/>
      <c r="AD727" s="28"/>
      <c r="AE727" s="28"/>
      <c r="AF727" s="28"/>
      <c r="AG727" s="28"/>
      <c r="AH727" s="28"/>
      <c r="AI727" s="28"/>
      <c r="AJ727" s="28"/>
      <c r="AK727" s="28"/>
      <c r="AL727" s="28"/>
      <c r="AM727" s="28"/>
      <c r="AN727" s="28"/>
      <c r="AO727" s="28"/>
    </row>
    <row r="728" spans="1:41" s="30" customFormat="1">
      <c r="A728" s="28"/>
      <c r="B728" s="28"/>
      <c r="C728" s="28"/>
      <c r="D728" s="28"/>
      <c r="E728" s="28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  <c r="Y728" s="28"/>
      <c r="Z728" s="28"/>
      <c r="AA728" s="28"/>
      <c r="AB728" s="28"/>
      <c r="AC728" s="28"/>
      <c r="AD728" s="28"/>
      <c r="AE728" s="28"/>
      <c r="AF728" s="28"/>
      <c r="AG728" s="28"/>
      <c r="AH728" s="28"/>
      <c r="AI728" s="28"/>
      <c r="AJ728" s="28"/>
      <c r="AK728" s="28"/>
      <c r="AL728" s="28"/>
      <c r="AM728" s="28"/>
      <c r="AN728" s="28"/>
      <c r="AO728" s="28"/>
    </row>
    <row r="729" spans="1:41" s="30" customFormat="1">
      <c r="A729" s="28"/>
      <c r="B729" s="28"/>
      <c r="C729" s="28"/>
      <c r="D729" s="28"/>
      <c r="E729" s="28"/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R729" s="28"/>
      <c r="S729" s="28"/>
      <c r="T729" s="28"/>
      <c r="U729" s="28"/>
      <c r="V729" s="28"/>
      <c r="W729" s="28"/>
      <c r="X729" s="28"/>
      <c r="Y729" s="28"/>
      <c r="Z729" s="28"/>
      <c r="AA729" s="28"/>
      <c r="AB729" s="28"/>
      <c r="AC729" s="28"/>
      <c r="AD729" s="28"/>
      <c r="AE729" s="28"/>
      <c r="AF729" s="28"/>
      <c r="AG729" s="28"/>
      <c r="AH729" s="28"/>
      <c r="AI729" s="28"/>
      <c r="AJ729" s="28"/>
      <c r="AK729" s="28"/>
      <c r="AL729" s="28"/>
      <c r="AM729" s="28"/>
      <c r="AN729" s="28"/>
      <c r="AO729" s="28"/>
    </row>
    <row r="730" spans="1:41" s="30" customFormat="1">
      <c r="A730" s="28"/>
      <c r="B730" s="28"/>
      <c r="C730" s="28"/>
      <c r="D730" s="28"/>
      <c r="E730" s="28"/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  <c r="R730" s="28"/>
      <c r="S730" s="28"/>
      <c r="T730" s="28"/>
      <c r="U730" s="28"/>
      <c r="V730" s="28"/>
      <c r="W730" s="28"/>
      <c r="X730" s="28"/>
      <c r="Y730" s="28"/>
      <c r="Z730" s="28"/>
      <c r="AA730" s="28"/>
      <c r="AB730" s="28"/>
      <c r="AC730" s="28"/>
      <c r="AD730" s="28"/>
      <c r="AE730" s="28"/>
      <c r="AF730" s="28"/>
      <c r="AG730" s="28"/>
      <c r="AH730" s="28"/>
      <c r="AI730" s="28"/>
      <c r="AJ730" s="28"/>
      <c r="AK730" s="28"/>
      <c r="AL730" s="28"/>
      <c r="AM730" s="28"/>
      <c r="AN730" s="28"/>
      <c r="AO730" s="28"/>
    </row>
    <row r="731" spans="1:41" s="30" customFormat="1">
      <c r="A731" s="28"/>
      <c r="B731" s="28"/>
      <c r="C731" s="28"/>
      <c r="D731" s="28"/>
      <c r="E731" s="28"/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  <c r="R731" s="28"/>
      <c r="S731" s="28"/>
      <c r="T731" s="28"/>
      <c r="U731" s="28"/>
      <c r="V731" s="28"/>
      <c r="W731" s="28"/>
      <c r="X731" s="28"/>
      <c r="Y731" s="28"/>
      <c r="Z731" s="28"/>
      <c r="AA731" s="28"/>
      <c r="AB731" s="28"/>
      <c r="AC731" s="28"/>
      <c r="AD731" s="28"/>
      <c r="AE731" s="28"/>
      <c r="AF731" s="28"/>
      <c r="AG731" s="28"/>
      <c r="AH731" s="28"/>
      <c r="AI731" s="28"/>
      <c r="AJ731" s="28"/>
      <c r="AK731" s="28"/>
      <c r="AL731" s="28"/>
      <c r="AM731" s="28"/>
      <c r="AN731" s="28"/>
      <c r="AO731" s="28"/>
    </row>
    <row r="732" spans="1:41" s="30" customFormat="1">
      <c r="A732" s="28"/>
      <c r="B732" s="28"/>
      <c r="C732" s="28"/>
      <c r="D732" s="28"/>
      <c r="E732" s="28"/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  <c r="R732" s="28"/>
      <c r="S732" s="28"/>
      <c r="T732" s="28"/>
      <c r="U732" s="28"/>
      <c r="V732" s="28"/>
      <c r="W732" s="28"/>
      <c r="X732" s="28"/>
      <c r="Y732" s="28"/>
      <c r="Z732" s="28"/>
      <c r="AA732" s="28"/>
      <c r="AB732" s="28"/>
      <c r="AC732" s="28"/>
      <c r="AD732" s="28"/>
      <c r="AE732" s="28"/>
      <c r="AF732" s="28"/>
      <c r="AG732" s="28"/>
      <c r="AH732" s="28"/>
      <c r="AI732" s="28"/>
      <c r="AJ732" s="28"/>
      <c r="AK732" s="28"/>
      <c r="AL732" s="28"/>
      <c r="AM732" s="28"/>
      <c r="AN732" s="28"/>
      <c r="AO732" s="28"/>
    </row>
    <row r="733" spans="1:41" s="30" customFormat="1">
      <c r="A733" s="28"/>
      <c r="B733" s="28"/>
      <c r="C733" s="28"/>
      <c r="D733" s="28"/>
      <c r="E733" s="28"/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  <c r="R733" s="28"/>
      <c r="S733" s="28"/>
      <c r="T733" s="28"/>
      <c r="U733" s="28"/>
      <c r="V733" s="28"/>
      <c r="W733" s="28"/>
      <c r="X733" s="28"/>
      <c r="Y733" s="28"/>
      <c r="Z733" s="28"/>
      <c r="AA733" s="28"/>
      <c r="AB733" s="28"/>
      <c r="AC733" s="28"/>
      <c r="AD733" s="28"/>
      <c r="AE733" s="28"/>
      <c r="AF733" s="28"/>
      <c r="AG733" s="28"/>
      <c r="AH733" s="28"/>
      <c r="AI733" s="28"/>
      <c r="AJ733" s="28"/>
      <c r="AK733" s="28"/>
      <c r="AL733" s="28"/>
      <c r="AM733" s="28"/>
      <c r="AN733" s="28"/>
      <c r="AO733" s="28"/>
    </row>
    <row r="734" spans="1:41" s="30" customFormat="1">
      <c r="A734" s="28"/>
      <c r="B734" s="28"/>
      <c r="C734" s="28"/>
      <c r="D734" s="28"/>
      <c r="E734" s="28"/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  <c r="R734" s="28"/>
      <c r="S734" s="28"/>
      <c r="T734" s="28"/>
      <c r="U734" s="28"/>
      <c r="V734" s="28"/>
      <c r="W734" s="28"/>
      <c r="X734" s="28"/>
      <c r="Y734" s="28"/>
      <c r="Z734" s="28"/>
      <c r="AA734" s="28"/>
      <c r="AB734" s="28"/>
      <c r="AC734" s="28"/>
      <c r="AD734" s="28"/>
      <c r="AE734" s="28"/>
      <c r="AF734" s="28"/>
      <c r="AG734" s="28"/>
      <c r="AH734" s="28"/>
      <c r="AI734" s="28"/>
      <c r="AJ734" s="28"/>
      <c r="AK734" s="28"/>
      <c r="AL734" s="28"/>
      <c r="AM734" s="28"/>
      <c r="AN734" s="28"/>
      <c r="AO734" s="28"/>
    </row>
    <row r="735" spans="1:41" s="30" customFormat="1">
      <c r="A735" s="28"/>
      <c r="B735" s="28"/>
      <c r="C735" s="28"/>
      <c r="D735" s="28"/>
      <c r="E735" s="28"/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  <c r="R735" s="28"/>
      <c r="S735" s="28"/>
      <c r="T735" s="28"/>
      <c r="U735" s="28"/>
      <c r="V735" s="28"/>
      <c r="W735" s="28"/>
      <c r="X735" s="28"/>
      <c r="Y735" s="28"/>
      <c r="Z735" s="28"/>
      <c r="AA735" s="28"/>
      <c r="AB735" s="28"/>
      <c r="AC735" s="28"/>
      <c r="AD735" s="28"/>
      <c r="AE735" s="28"/>
      <c r="AF735" s="28"/>
      <c r="AG735" s="28"/>
      <c r="AH735" s="28"/>
      <c r="AI735" s="28"/>
      <c r="AJ735" s="28"/>
      <c r="AK735" s="28"/>
      <c r="AL735" s="28"/>
      <c r="AM735" s="28"/>
      <c r="AN735" s="28"/>
      <c r="AO735" s="28"/>
    </row>
    <row r="736" spans="1:41" s="30" customFormat="1">
      <c r="A736" s="28"/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  <c r="R736" s="28"/>
      <c r="S736" s="28"/>
      <c r="T736" s="28"/>
      <c r="U736" s="28"/>
      <c r="V736" s="28"/>
      <c r="W736" s="28"/>
      <c r="X736" s="28"/>
      <c r="Y736" s="28"/>
      <c r="Z736" s="28"/>
      <c r="AA736" s="28"/>
      <c r="AB736" s="28"/>
      <c r="AC736" s="28"/>
      <c r="AD736" s="28"/>
      <c r="AE736" s="28"/>
      <c r="AF736" s="28"/>
      <c r="AG736" s="28"/>
      <c r="AH736" s="28"/>
      <c r="AI736" s="28"/>
      <c r="AJ736" s="28"/>
      <c r="AK736" s="28"/>
      <c r="AL736" s="28"/>
      <c r="AM736" s="28"/>
      <c r="AN736" s="28"/>
      <c r="AO736" s="28"/>
    </row>
    <row r="737" spans="1:41" s="30" customFormat="1">
      <c r="A737" s="28"/>
      <c r="B737" s="28"/>
      <c r="C737" s="28"/>
      <c r="D737" s="28"/>
      <c r="E737" s="28"/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  <c r="R737" s="28"/>
      <c r="S737" s="28"/>
      <c r="T737" s="28"/>
      <c r="U737" s="28"/>
      <c r="V737" s="28"/>
      <c r="W737" s="28"/>
      <c r="X737" s="28"/>
      <c r="Y737" s="28"/>
      <c r="Z737" s="28"/>
      <c r="AA737" s="28"/>
      <c r="AB737" s="28"/>
      <c r="AC737" s="28"/>
      <c r="AD737" s="28"/>
      <c r="AE737" s="28"/>
      <c r="AF737" s="28"/>
      <c r="AG737" s="28"/>
      <c r="AH737" s="28"/>
      <c r="AI737" s="28"/>
      <c r="AJ737" s="28"/>
      <c r="AK737" s="28"/>
      <c r="AL737" s="28"/>
      <c r="AM737" s="28"/>
      <c r="AN737" s="28"/>
      <c r="AO737" s="28"/>
    </row>
    <row r="738" spans="1:41" s="30" customFormat="1">
      <c r="A738" s="28"/>
      <c r="B738" s="28"/>
      <c r="C738" s="28"/>
      <c r="D738" s="28"/>
      <c r="E738" s="28"/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  <c r="Y738" s="28"/>
      <c r="Z738" s="28"/>
      <c r="AA738" s="28"/>
      <c r="AB738" s="28"/>
      <c r="AC738" s="28"/>
      <c r="AD738" s="28"/>
      <c r="AE738" s="28"/>
      <c r="AF738" s="28"/>
      <c r="AG738" s="28"/>
      <c r="AH738" s="28"/>
      <c r="AI738" s="28"/>
      <c r="AJ738" s="28"/>
      <c r="AK738" s="28"/>
      <c r="AL738" s="28"/>
      <c r="AM738" s="28"/>
      <c r="AN738" s="28"/>
      <c r="AO738" s="28"/>
    </row>
    <row r="739" spans="1:41" s="30" customFormat="1">
      <c r="A739" s="28"/>
      <c r="B739" s="28"/>
      <c r="C739" s="28"/>
      <c r="D739" s="28"/>
      <c r="E739" s="28"/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  <c r="R739" s="28"/>
      <c r="S739" s="28"/>
      <c r="T739" s="28"/>
      <c r="U739" s="28"/>
      <c r="V739" s="28"/>
      <c r="W739" s="28"/>
      <c r="X739" s="28"/>
      <c r="Y739" s="28"/>
      <c r="Z739" s="28"/>
      <c r="AA739" s="28"/>
      <c r="AB739" s="28"/>
      <c r="AC739" s="28"/>
      <c r="AD739" s="28"/>
      <c r="AE739" s="28"/>
      <c r="AF739" s="28"/>
      <c r="AG739" s="28"/>
      <c r="AH739" s="28"/>
      <c r="AI739" s="28"/>
      <c r="AJ739" s="28"/>
      <c r="AK739" s="28"/>
      <c r="AL739" s="28"/>
      <c r="AM739" s="28"/>
      <c r="AN739" s="28"/>
      <c r="AO739" s="28"/>
    </row>
    <row r="740" spans="1:41" s="30" customFormat="1">
      <c r="A740" s="28"/>
      <c r="B740" s="28"/>
      <c r="C740" s="28"/>
      <c r="D740" s="28"/>
      <c r="E740" s="28"/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  <c r="R740" s="28"/>
      <c r="S740" s="28"/>
      <c r="T740" s="28"/>
      <c r="U740" s="28"/>
      <c r="V740" s="28"/>
      <c r="W740" s="28"/>
      <c r="X740" s="28"/>
      <c r="Y740" s="28"/>
      <c r="Z740" s="28"/>
      <c r="AA740" s="28"/>
      <c r="AB740" s="28"/>
      <c r="AC740" s="28"/>
      <c r="AD740" s="28"/>
      <c r="AE740" s="28"/>
      <c r="AF740" s="28"/>
      <c r="AG740" s="28"/>
      <c r="AH740" s="28"/>
      <c r="AI740" s="28"/>
      <c r="AJ740" s="28"/>
      <c r="AK740" s="28"/>
      <c r="AL740" s="28"/>
      <c r="AM740" s="28"/>
      <c r="AN740" s="28"/>
      <c r="AO740" s="28"/>
    </row>
    <row r="741" spans="1:41" s="30" customFormat="1">
      <c r="A741" s="28"/>
      <c r="B741" s="28"/>
      <c r="C741" s="28"/>
      <c r="D741" s="28"/>
      <c r="E741" s="28"/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  <c r="R741" s="28"/>
      <c r="S741" s="28"/>
      <c r="T741" s="28"/>
      <c r="U741" s="28"/>
      <c r="V741" s="28"/>
      <c r="W741" s="28"/>
      <c r="X741" s="28"/>
      <c r="Y741" s="28"/>
      <c r="Z741" s="28"/>
      <c r="AA741" s="28"/>
      <c r="AB741" s="28"/>
      <c r="AC741" s="28"/>
      <c r="AD741" s="28"/>
      <c r="AE741" s="28"/>
      <c r="AF741" s="28"/>
      <c r="AG741" s="28"/>
      <c r="AH741" s="28"/>
      <c r="AI741" s="28"/>
      <c r="AJ741" s="28"/>
      <c r="AK741" s="28"/>
      <c r="AL741" s="28"/>
      <c r="AM741" s="28"/>
      <c r="AN741" s="28"/>
      <c r="AO741" s="28"/>
    </row>
    <row r="742" spans="1:41" s="30" customFormat="1">
      <c r="A742" s="28"/>
      <c r="B742" s="28"/>
      <c r="C742" s="28"/>
      <c r="D742" s="28"/>
      <c r="E742" s="28"/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  <c r="R742" s="28"/>
      <c r="S742" s="28"/>
      <c r="T742" s="28"/>
      <c r="U742" s="28"/>
      <c r="V742" s="28"/>
      <c r="W742" s="28"/>
      <c r="X742" s="28"/>
      <c r="Y742" s="28"/>
      <c r="Z742" s="28"/>
      <c r="AA742" s="28"/>
      <c r="AB742" s="28"/>
      <c r="AC742" s="28"/>
      <c r="AD742" s="28"/>
      <c r="AE742" s="28"/>
      <c r="AF742" s="28"/>
      <c r="AG742" s="28"/>
      <c r="AH742" s="28"/>
      <c r="AI742" s="28"/>
      <c r="AJ742" s="28"/>
      <c r="AK742" s="28"/>
      <c r="AL742" s="28"/>
      <c r="AM742" s="28"/>
      <c r="AN742" s="28"/>
      <c r="AO742" s="28"/>
    </row>
    <row r="743" spans="1:41" s="30" customFormat="1">
      <c r="A743" s="28"/>
      <c r="B743" s="28"/>
      <c r="C743" s="28"/>
      <c r="D743" s="28"/>
      <c r="E743" s="28"/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  <c r="R743" s="28"/>
      <c r="S743" s="28"/>
      <c r="T743" s="28"/>
      <c r="U743" s="28"/>
      <c r="V743" s="28"/>
      <c r="W743" s="28"/>
      <c r="X743" s="28"/>
      <c r="Y743" s="28"/>
      <c r="Z743" s="28"/>
      <c r="AA743" s="28"/>
      <c r="AB743" s="28"/>
      <c r="AC743" s="28"/>
      <c r="AD743" s="28"/>
      <c r="AE743" s="28"/>
      <c r="AF743" s="28"/>
      <c r="AG743" s="28"/>
      <c r="AH743" s="28"/>
      <c r="AI743" s="28"/>
      <c r="AJ743" s="28"/>
      <c r="AK743" s="28"/>
      <c r="AL743" s="28"/>
      <c r="AM743" s="28"/>
      <c r="AN743" s="28"/>
      <c r="AO743" s="28"/>
    </row>
    <row r="744" spans="1:41" s="30" customFormat="1">
      <c r="A744" s="28"/>
      <c r="B744" s="28"/>
      <c r="C744" s="28"/>
      <c r="D744" s="28"/>
      <c r="E744" s="28"/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  <c r="R744" s="28"/>
      <c r="S744" s="28"/>
      <c r="T744" s="28"/>
      <c r="U744" s="28"/>
      <c r="V744" s="28"/>
      <c r="W744" s="28"/>
      <c r="X744" s="28"/>
      <c r="Y744" s="28"/>
      <c r="Z744" s="28"/>
      <c r="AA744" s="28"/>
      <c r="AB744" s="28"/>
      <c r="AC744" s="28"/>
      <c r="AD744" s="28"/>
      <c r="AE744" s="28"/>
      <c r="AF744" s="28"/>
      <c r="AG744" s="28"/>
      <c r="AH744" s="28"/>
      <c r="AI744" s="28"/>
      <c r="AJ744" s="28"/>
      <c r="AK744" s="28"/>
      <c r="AL744" s="28"/>
      <c r="AM744" s="28"/>
      <c r="AN744" s="28"/>
      <c r="AO744" s="28"/>
    </row>
    <row r="745" spans="1:41" s="30" customFormat="1">
      <c r="A745" s="28"/>
      <c r="B745" s="28"/>
      <c r="C745" s="28"/>
      <c r="D745" s="28"/>
      <c r="E745" s="28"/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  <c r="R745" s="28"/>
      <c r="S745" s="28"/>
      <c r="T745" s="28"/>
      <c r="U745" s="28"/>
      <c r="V745" s="28"/>
      <c r="W745" s="28"/>
      <c r="X745" s="28"/>
      <c r="Y745" s="28"/>
      <c r="Z745" s="28"/>
      <c r="AA745" s="28"/>
      <c r="AB745" s="28"/>
      <c r="AC745" s="28"/>
      <c r="AD745" s="28"/>
      <c r="AE745" s="28"/>
      <c r="AF745" s="28"/>
      <c r="AG745" s="28"/>
      <c r="AH745" s="28"/>
      <c r="AI745" s="28"/>
      <c r="AJ745" s="28"/>
      <c r="AK745" s="28"/>
      <c r="AL745" s="28"/>
      <c r="AM745" s="28"/>
      <c r="AN745" s="28"/>
      <c r="AO745" s="28"/>
    </row>
    <row r="746" spans="1:41" s="30" customFormat="1">
      <c r="A746" s="28"/>
      <c r="B746" s="28"/>
      <c r="C746" s="28"/>
      <c r="D746" s="28"/>
      <c r="E746" s="28"/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  <c r="R746" s="28"/>
      <c r="S746" s="28"/>
      <c r="T746" s="28"/>
      <c r="U746" s="28"/>
      <c r="V746" s="28"/>
      <c r="W746" s="28"/>
      <c r="X746" s="28"/>
      <c r="Y746" s="28"/>
      <c r="Z746" s="28"/>
      <c r="AA746" s="28"/>
      <c r="AB746" s="28"/>
      <c r="AC746" s="28"/>
      <c r="AD746" s="28"/>
      <c r="AE746" s="28"/>
      <c r="AF746" s="28"/>
      <c r="AG746" s="28"/>
      <c r="AH746" s="28"/>
      <c r="AI746" s="28"/>
      <c r="AJ746" s="28"/>
      <c r="AK746" s="28"/>
      <c r="AL746" s="28"/>
      <c r="AM746" s="28"/>
      <c r="AN746" s="28"/>
      <c r="AO746" s="28"/>
    </row>
    <row r="747" spans="1:41" s="30" customFormat="1">
      <c r="A747" s="28"/>
      <c r="B747" s="28"/>
      <c r="C747" s="28"/>
      <c r="D747" s="28"/>
      <c r="E747" s="28"/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  <c r="R747" s="28"/>
      <c r="S747" s="28"/>
      <c r="T747" s="28"/>
      <c r="U747" s="28"/>
      <c r="V747" s="28"/>
      <c r="W747" s="28"/>
      <c r="X747" s="28"/>
      <c r="Y747" s="28"/>
      <c r="Z747" s="28"/>
      <c r="AA747" s="28"/>
      <c r="AB747" s="28"/>
      <c r="AC747" s="28"/>
      <c r="AD747" s="28"/>
      <c r="AE747" s="28"/>
      <c r="AF747" s="28"/>
      <c r="AG747" s="28"/>
      <c r="AH747" s="28"/>
      <c r="AI747" s="28"/>
      <c r="AJ747" s="28"/>
      <c r="AK747" s="28"/>
      <c r="AL747" s="28"/>
      <c r="AM747" s="28"/>
      <c r="AN747" s="28"/>
      <c r="AO747" s="28"/>
    </row>
    <row r="748" spans="1:41" s="30" customFormat="1">
      <c r="A748" s="28"/>
      <c r="B748" s="28"/>
      <c r="C748" s="28"/>
      <c r="D748" s="28"/>
      <c r="E748" s="28"/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  <c r="R748" s="28"/>
      <c r="S748" s="28"/>
      <c r="T748" s="28"/>
      <c r="U748" s="28"/>
      <c r="V748" s="28"/>
      <c r="W748" s="28"/>
      <c r="X748" s="28"/>
      <c r="Y748" s="28"/>
      <c r="Z748" s="28"/>
      <c r="AA748" s="28"/>
      <c r="AB748" s="28"/>
      <c r="AC748" s="28"/>
      <c r="AD748" s="28"/>
      <c r="AE748" s="28"/>
      <c r="AF748" s="28"/>
      <c r="AG748" s="28"/>
      <c r="AH748" s="28"/>
      <c r="AI748" s="28"/>
      <c r="AJ748" s="28"/>
      <c r="AK748" s="28"/>
      <c r="AL748" s="28"/>
      <c r="AM748" s="28"/>
      <c r="AN748" s="28"/>
      <c r="AO748" s="28"/>
    </row>
    <row r="749" spans="1:41" s="30" customFormat="1">
      <c r="A749" s="28"/>
      <c r="B749" s="28"/>
      <c r="C749" s="28"/>
      <c r="D749" s="28"/>
      <c r="E749" s="28"/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  <c r="R749" s="28"/>
      <c r="S749" s="28"/>
      <c r="T749" s="28"/>
      <c r="U749" s="28"/>
      <c r="V749" s="28"/>
      <c r="W749" s="28"/>
      <c r="X749" s="28"/>
      <c r="Y749" s="28"/>
      <c r="Z749" s="28"/>
      <c r="AA749" s="28"/>
      <c r="AB749" s="28"/>
      <c r="AC749" s="28"/>
      <c r="AD749" s="28"/>
      <c r="AE749" s="28"/>
      <c r="AF749" s="28"/>
      <c r="AG749" s="28"/>
      <c r="AH749" s="28"/>
      <c r="AI749" s="28"/>
      <c r="AJ749" s="28"/>
      <c r="AK749" s="28"/>
      <c r="AL749" s="28"/>
      <c r="AM749" s="28"/>
      <c r="AN749" s="28"/>
      <c r="AO749" s="28"/>
    </row>
    <row r="750" spans="1:41" s="30" customFormat="1">
      <c r="A750" s="28"/>
      <c r="B750" s="28"/>
      <c r="C750" s="28"/>
      <c r="D750" s="28"/>
      <c r="E750" s="28"/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  <c r="R750" s="28"/>
      <c r="S750" s="28"/>
      <c r="T750" s="28"/>
      <c r="U750" s="28"/>
      <c r="V750" s="28"/>
      <c r="W750" s="28"/>
      <c r="X750" s="28"/>
      <c r="Y750" s="28"/>
      <c r="Z750" s="28"/>
      <c r="AA750" s="28"/>
      <c r="AB750" s="28"/>
      <c r="AC750" s="28"/>
      <c r="AD750" s="28"/>
      <c r="AE750" s="28"/>
      <c r="AF750" s="28"/>
      <c r="AG750" s="28"/>
      <c r="AH750" s="28"/>
      <c r="AI750" s="28"/>
      <c r="AJ750" s="28"/>
      <c r="AK750" s="28"/>
      <c r="AL750" s="28"/>
      <c r="AM750" s="28"/>
      <c r="AN750" s="28"/>
      <c r="AO750" s="28"/>
    </row>
    <row r="751" spans="1:41" s="30" customFormat="1">
      <c r="A751" s="28"/>
      <c r="B751" s="28"/>
      <c r="C751" s="28"/>
      <c r="D751" s="28"/>
      <c r="E751" s="28"/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R751" s="28"/>
      <c r="S751" s="28"/>
      <c r="T751" s="28"/>
      <c r="U751" s="28"/>
      <c r="V751" s="28"/>
      <c r="W751" s="28"/>
      <c r="X751" s="28"/>
      <c r="Y751" s="28"/>
      <c r="Z751" s="28"/>
      <c r="AA751" s="28"/>
      <c r="AB751" s="28"/>
      <c r="AC751" s="28"/>
      <c r="AD751" s="28"/>
      <c r="AE751" s="28"/>
      <c r="AF751" s="28"/>
      <c r="AG751" s="28"/>
      <c r="AH751" s="28"/>
      <c r="AI751" s="28"/>
      <c r="AJ751" s="28"/>
      <c r="AK751" s="28"/>
      <c r="AL751" s="28"/>
      <c r="AM751" s="28"/>
      <c r="AN751" s="28"/>
      <c r="AO751" s="28"/>
    </row>
    <row r="752" spans="1:41" s="30" customFormat="1">
      <c r="A752" s="28"/>
      <c r="B752" s="28"/>
      <c r="C752" s="28"/>
      <c r="D752" s="28"/>
      <c r="E752" s="28"/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  <c r="R752" s="28"/>
      <c r="S752" s="28"/>
      <c r="T752" s="28"/>
      <c r="U752" s="28"/>
      <c r="V752" s="28"/>
      <c r="W752" s="28"/>
      <c r="X752" s="28"/>
      <c r="Y752" s="28"/>
      <c r="Z752" s="28"/>
      <c r="AA752" s="28"/>
      <c r="AB752" s="28"/>
      <c r="AC752" s="28"/>
      <c r="AD752" s="28"/>
      <c r="AE752" s="28"/>
      <c r="AF752" s="28"/>
      <c r="AG752" s="28"/>
      <c r="AH752" s="28"/>
      <c r="AI752" s="28"/>
      <c r="AJ752" s="28"/>
      <c r="AK752" s="28"/>
      <c r="AL752" s="28"/>
      <c r="AM752" s="28"/>
      <c r="AN752" s="28"/>
      <c r="AO752" s="28"/>
    </row>
    <row r="753" spans="1:41" s="30" customFormat="1">
      <c r="A753" s="28"/>
      <c r="B753" s="28"/>
      <c r="C753" s="28"/>
      <c r="D753" s="28"/>
      <c r="E753" s="28"/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  <c r="R753" s="28"/>
      <c r="S753" s="28"/>
      <c r="T753" s="28"/>
      <c r="U753" s="28"/>
      <c r="V753" s="28"/>
      <c r="W753" s="28"/>
      <c r="X753" s="28"/>
      <c r="Y753" s="28"/>
      <c r="Z753" s="28"/>
      <c r="AA753" s="28"/>
      <c r="AB753" s="28"/>
      <c r="AC753" s="28"/>
      <c r="AD753" s="28"/>
      <c r="AE753" s="28"/>
      <c r="AF753" s="28"/>
      <c r="AG753" s="28"/>
      <c r="AH753" s="28"/>
      <c r="AI753" s="28"/>
      <c r="AJ753" s="28"/>
      <c r="AK753" s="28"/>
      <c r="AL753" s="28"/>
      <c r="AM753" s="28"/>
      <c r="AN753" s="28"/>
      <c r="AO753" s="28"/>
    </row>
    <row r="754" spans="1:41" s="30" customFormat="1">
      <c r="A754" s="28"/>
      <c r="B754" s="28"/>
      <c r="C754" s="28"/>
      <c r="D754" s="28"/>
      <c r="E754" s="28"/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  <c r="R754" s="28"/>
      <c r="S754" s="28"/>
      <c r="T754" s="28"/>
      <c r="U754" s="28"/>
      <c r="V754" s="28"/>
      <c r="W754" s="28"/>
      <c r="X754" s="28"/>
      <c r="Y754" s="28"/>
      <c r="Z754" s="28"/>
      <c r="AA754" s="28"/>
      <c r="AB754" s="28"/>
      <c r="AC754" s="28"/>
      <c r="AD754" s="28"/>
      <c r="AE754" s="28"/>
      <c r="AF754" s="28"/>
      <c r="AG754" s="28"/>
      <c r="AH754" s="28"/>
      <c r="AI754" s="28"/>
      <c r="AJ754" s="28"/>
      <c r="AK754" s="28"/>
      <c r="AL754" s="28"/>
      <c r="AM754" s="28"/>
      <c r="AN754" s="28"/>
      <c r="AO754" s="28"/>
    </row>
    <row r="755" spans="1:41" s="30" customFormat="1">
      <c r="A755" s="28"/>
      <c r="B755" s="28"/>
      <c r="C755" s="28"/>
      <c r="D755" s="28"/>
      <c r="E755" s="28"/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  <c r="R755" s="28"/>
      <c r="S755" s="28"/>
      <c r="T755" s="28"/>
      <c r="U755" s="28"/>
      <c r="V755" s="28"/>
      <c r="W755" s="28"/>
      <c r="X755" s="28"/>
      <c r="Y755" s="28"/>
      <c r="Z755" s="28"/>
      <c r="AA755" s="28"/>
      <c r="AB755" s="28"/>
      <c r="AC755" s="28"/>
      <c r="AD755" s="28"/>
      <c r="AE755" s="28"/>
      <c r="AF755" s="28"/>
      <c r="AG755" s="28"/>
      <c r="AH755" s="28"/>
      <c r="AI755" s="28"/>
      <c r="AJ755" s="28"/>
      <c r="AK755" s="28"/>
      <c r="AL755" s="28"/>
      <c r="AM755" s="28"/>
      <c r="AN755" s="28"/>
      <c r="AO755" s="28"/>
    </row>
    <row r="756" spans="1:41" s="30" customFormat="1">
      <c r="A756" s="28"/>
      <c r="B756" s="28"/>
      <c r="C756" s="28"/>
      <c r="D756" s="28"/>
      <c r="E756" s="28"/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  <c r="R756" s="28"/>
      <c r="S756" s="28"/>
      <c r="T756" s="28"/>
      <c r="U756" s="28"/>
      <c r="V756" s="28"/>
      <c r="W756" s="28"/>
      <c r="X756" s="28"/>
      <c r="Y756" s="28"/>
      <c r="Z756" s="28"/>
      <c r="AA756" s="28"/>
      <c r="AB756" s="28"/>
      <c r="AC756" s="28"/>
      <c r="AD756" s="28"/>
      <c r="AE756" s="28"/>
      <c r="AF756" s="28"/>
      <c r="AG756" s="28"/>
      <c r="AH756" s="28"/>
      <c r="AI756" s="28"/>
      <c r="AJ756" s="28"/>
      <c r="AK756" s="28"/>
      <c r="AL756" s="28"/>
      <c r="AM756" s="28"/>
      <c r="AN756" s="28"/>
      <c r="AO756" s="28"/>
    </row>
    <row r="757" spans="1:41" s="30" customFormat="1">
      <c r="A757" s="28"/>
      <c r="B757" s="28"/>
      <c r="C757" s="28"/>
      <c r="D757" s="28"/>
      <c r="E757" s="28"/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  <c r="R757" s="28"/>
      <c r="S757" s="28"/>
      <c r="T757" s="28"/>
      <c r="U757" s="28"/>
      <c r="V757" s="28"/>
      <c r="W757" s="28"/>
      <c r="X757" s="28"/>
      <c r="Y757" s="28"/>
      <c r="Z757" s="28"/>
      <c r="AA757" s="28"/>
      <c r="AB757" s="28"/>
      <c r="AC757" s="28"/>
      <c r="AD757" s="28"/>
      <c r="AE757" s="28"/>
      <c r="AF757" s="28"/>
      <c r="AG757" s="28"/>
      <c r="AH757" s="28"/>
      <c r="AI757" s="28"/>
      <c r="AJ757" s="28"/>
      <c r="AK757" s="28"/>
      <c r="AL757" s="28"/>
      <c r="AM757" s="28"/>
      <c r="AN757" s="28"/>
      <c r="AO757" s="28"/>
    </row>
    <row r="758" spans="1:41" s="30" customFormat="1">
      <c r="A758" s="28"/>
      <c r="B758" s="28"/>
      <c r="C758" s="28"/>
      <c r="D758" s="28"/>
      <c r="E758" s="28"/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  <c r="R758" s="28"/>
      <c r="S758" s="28"/>
      <c r="T758" s="28"/>
      <c r="U758" s="28"/>
      <c r="V758" s="28"/>
      <c r="W758" s="28"/>
      <c r="X758" s="28"/>
      <c r="Y758" s="28"/>
      <c r="Z758" s="28"/>
      <c r="AA758" s="28"/>
      <c r="AB758" s="28"/>
      <c r="AC758" s="28"/>
      <c r="AD758" s="28"/>
      <c r="AE758" s="28"/>
      <c r="AF758" s="28"/>
      <c r="AG758" s="28"/>
      <c r="AH758" s="28"/>
      <c r="AI758" s="28"/>
      <c r="AJ758" s="28"/>
      <c r="AK758" s="28"/>
      <c r="AL758" s="28"/>
      <c r="AM758" s="28"/>
      <c r="AN758" s="28"/>
      <c r="AO758" s="28"/>
    </row>
    <row r="759" spans="1:41" s="30" customFormat="1">
      <c r="A759" s="28"/>
      <c r="B759" s="28"/>
      <c r="C759" s="28"/>
      <c r="D759" s="28"/>
      <c r="E759" s="28"/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  <c r="R759" s="28"/>
      <c r="S759" s="28"/>
      <c r="T759" s="28"/>
      <c r="U759" s="28"/>
      <c r="V759" s="28"/>
      <c r="W759" s="28"/>
      <c r="X759" s="28"/>
      <c r="Y759" s="28"/>
      <c r="Z759" s="28"/>
      <c r="AA759" s="28"/>
      <c r="AB759" s="28"/>
      <c r="AC759" s="28"/>
      <c r="AD759" s="28"/>
      <c r="AE759" s="28"/>
      <c r="AF759" s="28"/>
      <c r="AG759" s="28"/>
      <c r="AH759" s="28"/>
      <c r="AI759" s="28"/>
      <c r="AJ759" s="28"/>
      <c r="AK759" s="28"/>
      <c r="AL759" s="28"/>
      <c r="AM759" s="28"/>
      <c r="AN759" s="28"/>
      <c r="AO759" s="28"/>
    </row>
    <row r="760" spans="1:41" s="30" customFormat="1">
      <c r="A760" s="28"/>
      <c r="B760" s="28"/>
      <c r="C760" s="28"/>
      <c r="D760" s="28"/>
      <c r="E760" s="28"/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  <c r="R760" s="28"/>
      <c r="S760" s="28"/>
      <c r="T760" s="28"/>
      <c r="U760" s="28"/>
      <c r="V760" s="28"/>
      <c r="W760" s="28"/>
      <c r="X760" s="28"/>
      <c r="Y760" s="28"/>
      <c r="Z760" s="28"/>
      <c r="AA760" s="28"/>
      <c r="AB760" s="28"/>
      <c r="AC760" s="28"/>
      <c r="AD760" s="28"/>
      <c r="AE760" s="28"/>
      <c r="AF760" s="28"/>
      <c r="AG760" s="28"/>
      <c r="AH760" s="28"/>
      <c r="AI760" s="28"/>
      <c r="AJ760" s="28"/>
      <c r="AK760" s="28"/>
      <c r="AL760" s="28"/>
      <c r="AM760" s="28"/>
      <c r="AN760" s="28"/>
      <c r="AO760" s="28"/>
    </row>
    <row r="761" spans="1:41" s="30" customFormat="1">
      <c r="A761" s="28"/>
      <c r="B761" s="28"/>
      <c r="C761" s="28"/>
      <c r="D761" s="28"/>
      <c r="E761" s="28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8"/>
      <c r="Y761" s="28"/>
      <c r="Z761" s="28"/>
      <c r="AA761" s="28"/>
      <c r="AB761" s="28"/>
      <c r="AC761" s="28"/>
      <c r="AD761" s="28"/>
      <c r="AE761" s="28"/>
      <c r="AF761" s="28"/>
      <c r="AG761" s="28"/>
      <c r="AH761" s="28"/>
      <c r="AI761" s="28"/>
      <c r="AJ761" s="28"/>
      <c r="AK761" s="28"/>
      <c r="AL761" s="28"/>
      <c r="AM761" s="28"/>
      <c r="AN761" s="28"/>
      <c r="AO761" s="28"/>
    </row>
    <row r="762" spans="1:41" s="30" customFormat="1">
      <c r="A762" s="28"/>
      <c r="B762" s="28"/>
      <c r="C762" s="28"/>
      <c r="D762" s="28"/>
      <c r="E762" s="28"/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  <c r="R762" s="28"/>
      <c r="S762" s="28"/>
      <c r="T762" s="28"/>
      <c r="U762" s="28"/>
      <c r="V762" s="28"/>
      <c r="W762" s="28"/>
      <c r="X762" s="28"/>
      <c r="Y762" s="28"/>
      <c r="Z762" s="28"/>
      <c r="AA762" s="28"/>
      <c r="AB762" s="28"/>
      <c r="AC762" s="28"/>
      <c r="AD762" s="28"/>
      <c r="AE762" s="28"/>
      <c r="AF762" s="28"/>
      <c r="AG762" s="28"/>
      <c r="AH762" s="28"/>
      <c r="AI762" s="28"/>
      <c r="AJ762" s="28"/>
      <c r="AK762" s="28"/>
      <c r="AL762" s="28"/>
      <c r="AM762" s="28"/>
      <c r="AN762" s="28"/>
      <c r="AO762" s="28"/>
    </row>
    <row r="763" spans="1:41" s="30" customFormat="1">
      <c r="A763" s="28"/>
      <c r="B763" s="28"/>
      <c r="C763" s="28"/>
      <c r="D763" s="28"/>
      <c r="E763" s="28"/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  <c r="R763" s="28"/>
      <c r="S763" s="28"/>
      <c r="T763" s="28"/>
      <c r="U763" s="28"/>
      <c r="V763" s="28"/>
      <c r="W763" s="28"/>
      <c r="X763" s="28"/>
      <c r="Y763" s="28"/>
      <c r="Z763" s="28"/>
      <c r="AA763" s="28"/>
      <c r="AB763" s="28"/>
      <c r="AC763" s="28"/>
      <c r="AD763" s="28"/>
      <c r="AE763" s="28"/>
      <c r="AF763" s="28"/>
      <c r="AG763" s="28"/>
      <c r="AH763" s="28"/>
      <c r="AI763" s="28"/>
      <c r="AJ763" s="28"/>
      <c r="AK763" s="28"/>
      <c r="AL763" s="28"/>
      <c r="AM763" s="28"/>
      <c r="AN763" s="28"/>
      <c r="AO763" s="28"/>
    </row>
    <row r="764" spans="1:41" s="30" customFormat="1">
      <c r="A764" s="28"/>
      <c r="B764" s="28"/>
      <c r="C764" s="28"/>
      <c r="D764" s="28"/>
      <c r="E764" s="28"/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  <c r="R764" s="28"/>
      <c r="S764" s="28"/>
      <c r="T764" s="28"/>
      <c r="U764" s="28"/>
      <c r="V764" s="28"/>
      <c r="W764" s="28"/>
      <c r="X764" s="28"/>
      <c r="Y764" s="28"/>
      <c r="Z764" s="28"/>
      <c r="AA764" s="28"/>
      <c r="AB764" s="28"/>
      <c r="AC764" s="28"/>
      <c r="AD764" s="28"/>
      <c r="AE764" s="28"/>
      <c r="AF764" s="28"/>
      <c r="AG764" s="28"/>
      <c r="AH764" s="28"/>
      <c r="AI764" s="28"/>
      <c r="AJ764" s="28"/>
      <c r="AK764" s="28"/>
      <c r="AL764" s="28"/>
      <c r="AM764" s="28"/>
      <c r="AN764" s="28"/>
      <c r="AO764" s="28"/>
    </row>
    <row r="765" spans="1:41" s="30" customFormat="1">
      <c r="A765" s="28"/>
      <c r="B765" s="28"/>
      <c r="C765" s="28"/>
      <c r="D765" s="28"/>
      <c r="E765" s="28"/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  <c r="R765" s="28"/>
      <c r="S765" s="28"/>
      <c r="T765" s="28"/>
      <c r="U765" s="28"/>
      <c r="V765" s="28"/>
      <c r="W765" s="28"/>
      <c r="X765" s="28"/>
      <c r="Y765" s="28"/>
      <c r="Z765" s="28"/>
      <c r="AA765" s="28"/>
      <c r="AB765" s="28"/>
      <c r="AC765" s="28"/>
      <c r="AD765" s="28"/>
      <c r="AE765" s="28"/>
      <c r="AF765" s="28"/>
      <c r="AG765" s="28"/>
      <c r="AH765" s="28"/>
      <c r="AI765" s="28"/>
      <c r="AJ765" s="28"/>
      <c r="AK765" s="28"/>
      <c r="AL765" s="28"/>
      <c r="AM765" s="28"/>
      <c r="AN765" s="28"/>
      <c r="AO765" s="28"/>
    </row>
    <row r="766" spans="1:41" s="30" customFormat="1">
      <c r="A766" s="28"/>
      <c r="B766" s="28"/>
      <c r="C766" s="28"/>
      <c r="D766" s="28"/>
      <c r="E766" s="28"/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  <c r="R766" s="28"/>
      <c r="S766" s="28"/>
      <c r="T766" s="28"/>
      <c r="U766" s="28"/>
      <c r="V766" s="28"/>
      <c r="W766" s="28"/>
      <c r="X766" s="28"/>
      <c r="Y766" s="28"/>
      <c r="Z766" s="28"/>
      <c r="AA766" s="28"/>
      <c r="AB766" s="28"/>
      <c r="AC766" s="28"/>
      <c r="AD766" s="28"/>
      <c r="AE766" s="28"/>
      <c r="AF766" s="28"/>
      <c r="AG766" s="28"/>
      <c r="AH766" s="28"/>
      <c r="AI766" s="28"/>
      <c r="AJ766" s="28"/>
      <c r="AK766" s="28"/>
      <c r="AL766" s="28"/>
      <c r="AM766" s="28"/>
      <c r="AN766" s="28"/>
      <c r="AO766" s="28"/>
    </row>
    <row r="767" spans="1:41" s="30" customFormat="1">
      <c r="A767" s="28"/>
      <c r="B767" s="28"/>
      <c r="C767" s="28"/>
      <c r="D767" s="28"/>
      <c r="E767" s="28"/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  <c r="R767" s="28"/>
      <c r="S767" s="28"/>
      <c r="T767" s="28"/>
      <c r="U767" s="28"/>
      <c r="V767" s="28"/>
      <c r="W767" s="28"/>
      <c r="X767" s="28"/>
      <c r="Y767" s="28"/>
      <c r="Z767" s="28"/>
      <c r="AA767" s="28"/>
      <c r="AB767" s="28"/>
      <c r="AC767" s="28"/>
      <c r="AD767" s="28"/>
      <c r="AE767" s="28"/>
      <c r="AF767" s="28"/>
      <c r="AG767" s="28"/>
      <c r="AH767" s="28"/>
      <c r="AI767" s="28"/>
      <c r="AJ767" s="28"/>
      <c r="AK767" s="28"/>
      <c r="AL767" s="28"/>
      <c r="AM767" s="28"/>
      <c r="AN767" s="28"/>
      <c r="AO767" s="28"/>
    </row>
    <row r="768" spans="1:41" s="30" customFormat="1">
      <c r="A768" s="28"/>
      <c r="B768" s="28"/>
      <c r="C768" s="28"/>
      <c r="D768" s="28"/>
      <c r="E768" s="28"/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  <c r="R768" s="28"/>
      <c r="S768" s="28"/>
      <c r="T768" s="28"/>
      <c r="U768" s="28"/>
      <c r="V768" s="28"/>
      <c r="W768" s="28"/>
      <c r="X768" s="28"/>
      <c r="Y768" s="28"/>
      <c r="Z768" s="28"/>
      <c r="AA768" s="28"/>
      <c r="AB768" s="28"/>
      <c r="AC768" s="28"/>
      <c r="AD768" s="28"/>
      <c r="AE768" s="28"/>
      <c r="AF768" s="28"/>
      <c r="AG768" s="28"/>
      <c r="AH768" s="28"/>
      <c r="AI768" s="28"/>
      <c r="AJ768" s="28"/>
      <c r="AK768" s="28"/>
      <c r="AL768" s="28"/>
      <c r="AM768" s="28"/>
      <c r="AN768" s="28"/>
      <c r="AO768" s="28"/>
    </row>
    <row r="769" spans="1:41" s="30" customFormat="1">
      <c r="A769" s="28"/>
      <c r="B769" s="28"/>
      <c r="C769" s="28"/>
      <c r="D769" s="28"/>
      <c r="E769" s="28"/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  <c r="R769" s="28"/>
      <c r="S769" s="28"/>
      <c r="T769" s="28"/>
      <c r="U769" s="28"/>
      <c r="V769" s="28"/>
      <c r="W769" s="28"/>
      <c r="X769" s="28"/>
      <c r="Y769" s="28"/>
      <c r="Z769" s="28"/>
      <c r="AA769" s="28"/>
      <c r="AB769" s="28"/>
      <c r="AC769" s="28"/>
      <c r="AD769" s="28"/>
      <c r="AE769" s="28"/>
      <c r="AF769" s="28"/>
      <c r="AG769" s="28"/>
      <c r="AH769" s="28"/>
      <c r="AI769" s="28"/>
      <c r="AJ769" s="28"/>
      <c r="AK769" s="28"/>
      <c r="AL769" s="28"/>
      <c r="AM769" s="28"/>
      <c r="AN769" s="28"/>
      <c r="AO769" s="28"/>
    </row>
    <row r="770" spans="1:41" s="30" customFormat="1">
      <c r="A770" s="28"/>
      <c r="B770" s="28"/>
      <c r="C770" s="28"/>
      <c r="D770" s="28"/>
      <c r="E770" s="28"/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  <c r="R770" s="28"/>
      <c r="S770" s="28"/>
      <c r="T770" s="28"/>
      <c r="U770" s="28"/>
      <c r="V770" s="28"/>
      <c r="W770" s="28"/>
      <c r="X770" s="28"/>
      <c r="Y770" s="28"/>
      <c r="Z770" s="28"/>
      <c r="AA770" s="28"/>
      <c r="AB770" s="28"/>
      <c r="AC770" s="28"/>
      <c r="AD770" s="28"/>
      <c r="AE770" s="28"/>
      <c r="AF770" s="28"/>
      <c r="AG770" s="28"/>
      <c r="AH770" s="28"/>
      <c r="AI770" s="28"/>
      <c r="AJ770" s="28"/>
      <c r="AK770" s="28"/>
      <c r="AL770" s="28"/>
      <c r="AM770" s="28"/>
      <c r="AN770" s="28"/>
      <c r="AO770" s="28"/>
    </row>
    <row r="771" spans="1:41" s="30" customFormat="1">
      <c r="A771" s="28"/>
      <c r="B771" s="28"/>
      <c r="C771" s="28"/>
      <c r="D771" s="28"/>
      <c r="E771" s="28"/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  <c r="R771" s="28"/>
      <c r="S771" s="28"/>
      <c r="T771" s="28"/>
      <c r="U771" s="28"/>
      <c r="V771" s="28"/>
      <c r="W771" s="28"/>
      <c r="X771" s="28"/>
      <c r="Y771" s="28"/>
      <c r="Z771" s="28"/>
      <c r="AA771" s="28"/>
      <c r="AB771" s="28"/>
      <c r="AC771" s="28"/>
      <c r="AD771" s="28"/>
      <c r="AE771" s="28"/>
      <c r="AF771" s="28"/>
      <c r="AG771" s="28"/>
      <c r="AH771" s="28"/>
      <c r="AI771" s="28"/>
      <c r="AJ771" s="28"/>
      <c r="AK771" s="28"/>
      <c r="AL771" s="28"/>
      <c r="AM771" s="28"/>
      <c r="AN771" s="28"/>
      <c r="AO771" s="28"/>
    </row>
    <row r="772" spans="1:41" s="30" customFormat="1">
      <c r="A772" s="28"/>
      <c r="B772" s="28"/>
      <c r="C772" s="28"/>
      <c r="D772" s="28"/>
      <c r="E772" s="28"/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  <c r="R772" s="28"/>
      <c r="S772" s="28"/>
      <c r="T772" s="28"/>
      <c r="U772" s="28"/>
      <c r="V772" s="28"/>
      <c r="W772" s="28"/>
      <c r="X772" s="28"/>
      <c r="Y772" s="28"/>
      <c r="Z772" s="28"/>
      <c r="AA772" s="28"/>
      <c r="AB772" s="28"/>
      <c r="AC772" s="28"/>
      <c r="AD772" s="28"/>
      <c r="AE772" s="28"/>
      <c r="AF772" s="28"/>
      <c r="AG772" s="28"/>
      <c r="AH772" s="28"/>
      <c r="AI772" s="28"/>
      <c r="AJ772" s="28"/>
      <c r="AK772" s="28"/>
      <c r="AL772" s="28"/>
      <c r="AM772" s="28"/>
      <c r="AN772" s="28"/>
      <c r="AO772" s="28"/>
    </row>
    <row r="773" spans="1:41" s="30" customFormat="1">
      <c r="A773" s="28"/>
      <c r="B773" s="28"/>
      <c r="C773" s="28"/>
      <c r="D773" s="28"/>
      <c r="E773" s="28"/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  <c r="R773" s="28"/>
      <c r="S773" s="28"/>
      <c r="T773" s="28"/>
      <c r="U773" s="28"/>
      <c r="V773" s="28"/>
      <c r="W773" s="28"/>
      <c r="X773" s="28"/>
      <c r="Y773" s="28"/>
      <c r="Z773" s="28"/>
      <c r="AA773" s="28"/>
      <c r="AB773" s="28"/>
      <c r="AC773" s="28"/>
      <c r="AD773" s="28"/>
      <c r="AE773" s="28"/>
      <c r="AF773" s="28"/>
      <c r="AG773" s="28"/>
      <c r="AH773" s="28"/>
      <c r="AI773" s="28"/>
      <c r="AJ773" s="28"/>
      <c r="AK773" s="28"/>
      <c r="AL773" s="28"/>
      <c r="AM773" s="28"/>
      <c r="AN773" s="28"/>
      <c r="AO773" s="28"/>
    </row>
    <row r="774" spans="1:41" s="30" customFormat="1">
      <c r="A774" s="28"/>
      <c r="B774" s="28"/>
      <c r="C774" s="28"/>
      <c r="D774" s="28"/>
      <c r="E774" s="28"/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  <c r="R774" s="28"/>
      <c r="S774" s="28"/>
      <c r="T774" s="28"/>
      <c r="U774" s="28"/>
      <c r="V774" s="28"/>
      <c r="W774" s="28"/>
      <c r="X774" s="28"/>
      <c r="Y774" s="28"/>
      <c r="Z774" s="28"/>
      <c r="AA774" s="28"/>
      <c r="AB774" s="28"/>
      <c r="AC774" s="28"/>
      <c r="AD774" s="28"/>
      <c r="AE774" s="28"/>
      <c r="AF774" s="28"/>
      <c r="AG774" s="28"/>
      <c r="AH774" s="28"/>
      <c r="AI774" s="28"/>
      <c r="AJ774" s="28"/>
      <c r="AK774" s="28"/>
      <c r="AL774" s="28"/>
      <c r="AM774" s="28"/>
      <c r="AN774" s="28"/>
      <c r="AO774" s="28"/>
    </row>
    <row r="775" spans="1:41" s="30" customFormat="1">
      <c r="A775" s="28"/>
      <c r="B775" s="28"/>
      <c r="C775" s="28"/>
      <c r="D775" s="28"/>
      <c r="E775" s="28"/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  <c r="R775" s="28"/>
      <c r="S775" s="28"/>
      <c r="T775" s="28"/>
      <c r="U775" s="28"/>
      <c r="V775" s="28"/>
      <c r="W775" s="28"/>
      <c r="X775" s="28"/>
      <c r="Y775" s="28"/>
      <c r="Z775" s="28"/>
      <c r="AA775" s="28"/>
      <c r="AB775" s="28"/>
      <c r="AC775" s="28"/>
      <c r="AD775" s="28"/>
      <c r="AE775" s="28"/>
      <c r="AF775" s="28"/>
      <c r="AG775" s="28"/>
      <c r="AH775" s="28"/>
      <c r="AI775" s="28"/>
      <c r="AJ775" s="28"/>
      <c r="AK775" s="28"/>
      <c r="AL775" s="28"/>
      <c r="AM775" s="28"/>
      <c r="AN775" s="28"/>
      <c r="AO775" s="28"/>
    </row>
    <row r="776" spans="1:41" s="30" customFormat="1">
      <c r="A776" s="28"/>
      <c r="B776" s="28"/>
      <c r="C776" s="28"/>
      <c r="D776" s="28"/>
      <c r="E776" s="28"/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  <c r="R776" s="28"/>
      <c r="S776" s="28"/>
      <c r="T776" s="28"/>
      <c r="U776" s="28"/>
      <c r="V776" s="28"/>
      <c r="W776" s="28"/>
      <c r="X776" s="28"/>
      <c r="Y776" s="28"/>
      <c r="Z776" s="28"/>
      <c r="AA776" s="28"/>
      <c r="AB776" s="28"/>
      <c r="AC776" s="28"/>
      <c r="AD776" s="28"/>
      <c r="AE776" s="28"/>
      <c r="AF776" s="28"/>
      <c r="AG776" s="28"/>
      <c r="AH776" s="28"/>
      <c r="AI776" s="28"/>
      <c r="AJ776" s="28"/>
      <c r="AK776" s="28"/>
      <c r="AL776" s="28"/>
      <c r="AM776" s="28"/>
      <c r="AN776" s="28"/>
      <c r="AO776" s="28"/>
    </row>
    <row r="777" spans="1:41" s="30" customFormat="1">
      <c r="A777" s="28"/>
      <c r="B777" s="28"/>
      <c r="C777" s="28"/>
      <c r="D777" s="28"/>
      <c r="E777" s="28"/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  <c r="R777" s="28"/>
      <c r="S777" s="28"/>
      <c r="T777" s="28"/>
      <c r="U777" s="28"/>
      <c r="V777" s="28"/>
      <c r="W777" s="28"/>
      <c r="X777" s="28"/>
      <c r="Y777" s="28"/>
      <c r="Z777" s="28"/>
      <c r="AA777" s="28"/>
      <c r="AB777" s="28"/>
      <c r="AC777" s="28"/>
      <c r="AD777" s="28"/>
      <c r="AE777" s="28"/>
      <c r="AF777" s="28"/>
      <c r="AG777" s="28"/>
      <c r="AH777" s="28"/>
      <c r="AI777" s="28"/>
      <c r="AJ777" s="28"/>
      <c r="AK777" s="28"/>
      <c r="AL777" s="28"/>
      <c r="AM777" s="28"/>
      <c r="AN777" s="28"/>
      <c r="AO777" s="28"/>
    </row>
    <row r="778" spans="1:41" s="30" customFormat="1">
      <c r="A778" s="28"/>
      <c r="B778" s="28"/>
      <c r="C778" s="28"/>
      <c r="D778" s="28"/>
      <c r="E778" s="28"/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  <c r="R778" s="28"/>
      <c r="S778" s="28"/>
      <c r="T778" s="28"/>
      <c r="U778" s="28"/>
      <c r="V778" s="28"/>
      <c r="W778" s="28"/>
      <c r="X778" s="28"/>
      <c r="Y778" s="28"/>
      <c r="Z778" s="28"/>
      <c r="AA778" s="28"/>
      <c r="AB778" s="28"/>
      <c r="AC778" s="28"/>
      <c r="AD778" s="28"/>
      <c r="AE778" s="28"/>
      <c r="AF778" s="28"/>
      <c r="AG778" s="28"/>
      <c r="AH778" s="28"/>
      <c r="AI778" s="28"/>
      <c r="AJ778" s="28"/>
      <c r="AK778" s="28"/>
      <c r="AL778" s="28"/>
      <c r="AM778" s="28"/>
      <c r="AN778" s="28"/>
      <c r="AO778" s="28"/>
    </row>
    <row r="779" spans="1:41" s="30" customFormat="1">
      <c r="A779" s="28"/>
      <c r="B779" s="28"/>
      <c r="C779" s="28"/>
      <c r="D779" s="28"/>
      <c r="E779" s="28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8"/>
      <c r="Y779" s="28"/>
      <c r="Z779" s="28"/>
      <c r="AA779" s="28"/>
      <c r="AB779" s="28"/>
      <c r="AC779" s="28"/>
      <c r="AD779" s="28"/>
      <c r="AE779" s="28"/>
      <c r="AF779" s="28"/>
      <c r="AG779" s="28"/>
      <c r="AH779" s="28"/>
      <c r="AI779" s="28"/>
      <c r="AJ779" s="28"/>
      <c r="AK779" s="28"/>
      <c r="AL779" s="28"/>
      <c r="AM779" s="28"/>
      <c r="AN779" s="28"/>
      <c r="AO779" s="28"/>
    </row>
    <row r="780" spans="1:41" s="30" customFormat="1">
      <c r="A780" s="28"/>
      <c r="B780" s="28"/>
      <c r="C780" s="28"/>
      <c r="D780" s="28"/>
      <c r="E780" s="28"/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  <c r="R780" s="28"/>
      <c r="S780" s="28"/>
      <c r="T780" s="28"/>
      <c r="U780" s="28"/>
      <c r="V780" s="28"/>
      <c r="W780" s="28"/>
      <c r="X780" s="28"/>
      <c r="Y780" s="28"/>
      <c r="Z780" s="28"/>
      <c r="AA780" s="28"/>
      <c r="AB780" s="28"/>
      <c r="AC780" s="28"/>
      <c r="AD780" s="28"/>
      <c r="AE780" s="28"/>
      <c r="AF780" s="28"/>
      <c r="AG780" s="28"/>
      <c r="AH780" s="28"/>
      <c r="AI780" s="28"/>
      <c r="AJ780" s="28"/>
      <c r="AK780" s="28"/>
      <c r="AL780" s="28"/>
      <c r="AM780" s="28"/>
      <c r="AN780" s="28"/>
      <c r="AO780" s="28"/>
    </row>
    <row r="781" spans="1:41" s="30" customFormat="1">
      <c r="A781" s="28"/>
      <c r="B781" s="28"/>
      <c r="C781" s="28"/>
      <c r="D781" s="28"/>
      <c r="E781" s="28"/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  <c r="R781" s="28"/>
      <c r="S781" s="28"/>
      <c r="T781" s="28"/>
      <c r="U781" s="28"/>
      <c r="V781" s="28"/>
      <c r="W781" s="28"/>
      <c r="X781" s="28"/>
      <c r="Y781" s="28"/>
      <c r="Z781" s="28"/>
      <c r="AA781" s="28"/>
      <c r="AB781" s="28"/>
      <c r="AC781" s="28"/>
      <c r="AD781" s="28"/>
      <c r="AE781" s="28"/>
      <c r="AF781" s="28"/>
      <c r="AG781" s="28"/>
      <c r="AH781" s="28"/>
      <c r="AI781" s="28"/>
      <c r="AJ781" s="28"/>
      <c r="AK781" s="28"/>
      <c r="AL781" s="28"/>
      <c r="AM781" s="28"/>
      <c r="AN781" s="28"/>
      <c r="AO781" s="28"/>
    </row>
    <row r="782" spans="1:41" s="30" customFormat="1">
      <c r="A782" s="28"/>
      <c r="B782" s="28"/>
      <c r="C782" s="28"/>
      <c r="D782" s="28"/>
      <c r="E782" s="28"/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  <c r="R782" s="28"/>
      <c r="S782" s="28"/>
      <c r="T782" s="28"/>
      <c r="U782" s="28"/>
      <c r="V782" s="28"/>
      <c r="W782" s="28"/>
      <c r="X782" s="28"/>
      <c r="Y782" s="28"/>
      <c r="Z782" s="28"/>
      <c r="AA782" s="28"/>
      <c r="AB782" s="28"/>
      <c r="AC782" s="28"/>
      <c r="AD782" s="28"/>
      <c r="AE782" s="28"/>
      <c r="AF782" s="28"/>
      <c r="AG782" s="28"/>
      <c r="AH782" s="28"/>
      <c r="AI782" s="28"/>
      <c r="AJ782" s="28"/>
      <c r="AK782" s="28"/>
      <c r="AL782" s="28"/>
      <c r="AM782" s="28"/>
      <c r="AN782" s="28"/>
      <c r="AO782" s="28"/>
    </row>
    <row r="783" spans="1:41" s="30" customFormat="1">
      <c r="A783" s="28"/>
      <c r="B783" s="28"/>
      <c r="C783" s="28"/>
      <c r="D783" s="28"/>
      <c r="E783" s="28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  <c r="AA783" s="28"/>
      <c r="AB783" s="28"/>
      <c r="AC783" s="28"/>
      <c r="AD783" s="28"/>
      <c r="AE783" s="28"/>
      <c r="AF783" s="28"/>
      <c r="AG783" s="28"/>
      <c r="AH783" s="28"/>
      <c r="AI783" s="28"/>
      <c r="AJ783" s="28"/>
      <c r="AK783" s="28"/>
      <c r="AL783" s="28"/>
      <c r="AM783" s="28"/>
      <c r="AN783" s="28"/>
      <c r="AO783" s="28"/>
    </row>
    <row r="784" spans="1:41" s="30" customFormat="1">
      <c r="A784" s="28"/>
      <c r="B784" s="28"/>
      <c r="C784" s="28"/>
      <c r="D784" s="28"/>
      <c r="E784" s="28"/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  <c r="R784" s="28"/>
      <c r="S784" s="28"/>
      <c r="T784" s="28"/>
      <c r="U784" s="28"/>
      <c r="V784" s="28"/>
      <c r="W784" s="28"/>
      <c r="X784" s="28"/>
      <c r="Y784" s="28"/>
      <c r="Z784" s="28"/>
      <c r="AA784" s="28"/>
      <c r="AB784" s="28"/>
      <c r="AC784" s="28"/>
      <c r="AD784" s="28"/>
      <c r="AE784" s="28"/>
      <c r="AF784" s="28"/>
      <c r="AG784" s="28"/>
      <c r="AH784" s="28"/>
      <c r="AI784" s="28"/>
      <c r="AJ784" s="28"/>
      <c r="AK784" s="28"/>
      <c r="AL784" s="28"/>
      <c r="AM784" s="28"/>
      <c r="AN784" s="28"/>
      <c r="AO784" s="28"/>
    </row>
    <row r="785" spans="1:41" s="30" customFormat="1">
      <c r="A785" s="28"/>
      <c r="B785" s="28"/>
      <c r="C785" s="28"/>
      <c r="D785" s="28"/>
      <c r="E785" s="28"/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  <c r="R785" s="28"/>
      <c r="S785" s="28"/>
      <c r="T785" s="28"/>
      <c r="U785" s="28"/>
      <c r="V785" s="28"/>
      <c r="W785" s="28"/>
      <c r="X785" s="28"/>
      <c r="Y785" s="28"/>
      <c r="Z785" s="28"/>
      <c r="AA785" s="28"/>
      <c r="AB785" s="28"/>
      <c r="AC785" s="28"/>
      <c r="AD785" s="28"/>
      <c r="AE785" s="28"/>
      <c r="AF785" s="28"/>
      <c r="AG785" s="28"/>
      <c r="AH785" s="28"/>
      <c r="AI785" s="28"/>
      <c r="AJ785" s="28"/>
      <c r="AK785" s="28"/>
      <c r="AL785" s="28"/>
      <c r="AM785" s="28"/>
      <c r="AN785" s="28"/>
      <c r="AO785" s="28"/>
    </row>
    <row r="786" spans="1:41" s="30" customFormat="1">
      <c r="A786" s="28"/>
      <c r="B786" s="28"/>
      <c r="C786" s="28"/>
      <c r="D786" s="28"/>
      <c r="E786" s="28"/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  <c r="R786" s="28"/>
      <c r="S786" s="28"/>
      <c r="T786" s="28"/>
      <c r="U786" s="28"/>
      <c r="V786" s="28"/>
      <c r="W786" s="28"/>
      <c r="X786" s="28"/>
      <c r="Y786" s="28"/>
      <c r="Z786" s="28"/>
      <c r="AA786" s="28"/>
      <c r="AB786" s="28"/>
      <c r="AC786" s="28"/>
      <c r="AD786" s="28"/>
      <c r="AE786" s="28"/>
      <c r="AF786" s="28"/>
      <c r="AG786" s="28"/>
      <c r="AH786" s="28"/>
      <c r="AI786" s="28"/>
      <c r="AJ786" s="28"/>
      <c r="AK786" s="28"/>
      <c r="AL786" s="28"/>
      <c r="AM786" s="28"/>
      <c r="AN786" s="28"/>
      <c r="AO786" s="28"/>
    </row>
    <row r="787" spans="1:41" s="30" customFormat="1">
      <c r="A787" s="28"/>
      <c r="B787" s="28"/>
      <c r="C787" s="28"/>
      <c r="D787" s="28"/>
      <c r="E787" s="28"/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  <c r="R787" s="28"/>
      <c r="S787" s="28"/>
      <c r="T787" s="28"/>
      <c r="U787" s="28"/>
      <c r="V787" s="28"/>
      <c r="W787" s="28"/>
      <c r="X787" s="28"/>
      <c r="Y787" s="28"/>
      <c r="Z787" s="28"/>
      <c r="AA787" s="28"/>
      <c r="AB787" s="28"/>
      <c r="AC787" s="28"/>
      <c r="AD787" s="28"/>
      <c r="AE787" s="28"/>
      <c r="AF787" s="28"/>
      <c r="AG787" s="28"/>
      <c r="AH787" s="28"/>
      <c r="AI787" s="28"/>
      <c r="AJ787" s="28"/>
      <c r="AK787" s="28"/>
      <c r="AL787" s="28"/>
      <c r="AM787" s="28"/>
      <c r="AN787" s="28"/>
      <c r="AO787" s="28"/>
    </row>
    <row r="788" spans="1:41" s="30" customFormat="1">
      <c r="A788" s="28"/>
      <c r="B788" s="28"/>
      <c r="C788" s="28"/>
      <c r="D788" s="28"/>
      <c r="E788" s="28"/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  <c r="R788" s="28"/>
      <c r="S788" s="28"/>
      <c r="T788" s="28"/>
      <c r="U788" s="28"/>
      <c r="V788" s="28"/>
      <c r="W788" s="28"/>
      <c r="X788" s="28"/>
      <c r="Y788" s="28"/>
      <c r="Z788" s="28"/>
      <c r="AA788" s="28"/>
      <c r="AB788" s="28"/>
      <c r="AC788" s="28"/>
      <c r="AD788" s="28"/>
      <c r="AE788" s="28"/>
      <c r="AF788" s="28"/>
      <c r="AG788" s="28"/>
      <c r="AH788" s="28"/>
      <c r="AI788" s="28"/>
      <c r="AJ788" s="28"/>
      <c r="AK788" s="28"/>
      <c r="AL788" s="28"/>
      <c r="AM788" s="28"/>
      <c r="AN788" s="28"/>
      <c r="AO788" s="28"/>
    </row>
    <row r="789" spans="1:41" s="30" customFormat="1">
      <c r="A789" s="28"/>
      <c r="B789" s="28"/>
      <c r="C789" s="28"/>
      <c r="D789" s="28"/>
      <c r="E789" s="28"/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  <c r="R789" s="28"/>
      <c r="S789" s="28"/>
      <c r="T789" s="28"/>
      <c r="U789" s="28"/>
      <c r="V789" s="28"/>
      <c r="W789" s="28"/>
      <c r="X789" s="28"/>
      <c r="Y789" s="28"/>
      <c r="Z789" s="28"/>
      <c r="AA789" s="28"/>
      <c r="AB789" s="28"/>
      <c r="AC789" s="28"/>
      <c r="AD789" s="28"/>
      <c r="AE789" s="28"/>
      <c r="AF789" s="28"/>
      <c r="AG789" s="28"/>
      <c r="AH789" s="28"/>
      <c r="AI789" s="28"/>
      <c r="AJ789" s="28"/>
      <c r="AK789" s="28"/>
      <c r="AL789" s="28"/>
      <c r="AM789" s="28"/>
      <c r="AN789" s="28"/>
      <c r="AO789" s="28"/>
    </row>
    <row r="790" spans="1:41" s="30" customFormat="1">
      <c r="A790" s="28"/>
      <c r="B790" s="28"/>
      <c r="C790" s="28"/>
      <c r="D790" s="28"/>
      <c r="E790" s="28"/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  <c r="R790" s="28"/>
      <c r="S790" s="28"/>
      <c r="T790" s="28"/>
      <c r="U790" s="28"/>
      <c r="V790" s="28"/>
      <c r="W790" s="28"/>
      <c r="X790" s="28"/>
      <c r="Y790" s="28"/>
      <c r="Z790" s="28"/>
      <c r="AA790" s="28"/>
      <c r="AB790" s="28"/>
      <c r="AC790" s="28"/>
      <c r="AD790" s="28"/>
      <c r="AE790" s="28"/>
      <c r="AF790" s="28"/>
      <c r="AG790" s="28"/>
      <c r="AH790" s="28"/>
      <c r="AI790" s="28"/>
      <c r="AJ790" s="28"/>
      <c r="AK790" s="28"/>
      <c r="AL790" s="28"/>
      <c r="AM790" s="28"/>
      <c r="AN790" s="28"/>
      <c r="AO790" s="28"/>
    </row>
    <row r="791" spans="1:41" s="30" customFormat="1">
      <c r="A791" s="28"/>
      <c r="B791" s="28"/>
      <c r="C791" s="28"/>
      <c r="D791" s="28"/>
      <c r="E791" s="28"/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  <c r="R791" s="28"/>
      <c r="S791" s="28"/>
      <c r="T791" s="28"/>
      <c r="U791" s="28"/>
      <c r="V791" s="28"/>
      <c r="W791" s="28"/>
      <c r="X791" s="28"/>
      <c r="Y791" s="28"/>
      <c r="Z791" s="28"/>
      <c r="AA791" s="28"/>
      <c r="AB791" s="28"/>
      <c r="AC791" s="28"/>
      <c r="AD791" s="28"/>
      <c r="AE791" s="28"/>
      <c r="AF791" s="28"/>
      <c r="AG791" s="28"/>
      <c r="AH791" s="28"/>
      <c r="AI791" s="28"/>
      <c r="AJ791" s="28"/>
      <c r="AK791" s="28"/>
      <c r="AL791" s="28"/>
      <c r="AM791" s="28"/>
      <c r="AN791" s="28"/>
      <c r="AO791" s="28"/>
    </row>
    <row r="792" spans="1:41" s="30" customFormat="1">
      <c r="A792" s="28"/>
      <c r="B792" s="28"/>
      <c r="C792" s="28"/>
      <c r="D792" s="28"/>
      <c r="E792" s="28"/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  <c r="R792" s="28"/>
      <c r="S792" s="28"/>
      <c r="T792" s="28"/>
      <c r="U792" s="28"/>
      <c r="V792" s="28"/>
      <c r="W792" s="28"/>
      <c r="X792" s="28"/>
      <c r="Y792" s="28"/>
      <c r="Z792" s="28"/>
      <c r="AA792" s="28"/>
      <c r="AB792" s="28"/>
      <c r="AC792" s="28"/>
      <c r="AD792" s="28"/>
      <c r="AE792" s="28"/>
      <c r="AF792" s="28"/>
      <c r="AG792" s="28"/>
      <c r="AH792" s="28"/>
      <c r="AI792" s="28"/>
      <c r="AJ792" s="28"/>
      <c r="AK792" s="28"/>
      <c r="AL792" s="28"/>
      <c r="AM792" s="28"/>
      <c r="AN792" s="28"/>
      <c r="AO792" s="28"/>
    </row>
    <row r="793" spans="1:41" s="30" customFormat="1">
      <c r="A793" s="28"/>
      <c r="B793" s="28"/>
      <c r="C793" s="28"/>
      <c r="D793" s="28"/>
      <c r="E793" s="28"/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  <c r="R793" s="28"/>
      <c r="S793" s="28"/>
      <c r="T793" s="28"/>
      <c r="U793" s="28"/>
      <c r="V793" s="28"/>
      <c r="W793" s="28"/>
      <c r="X793" s="28"/>
      <c r="Y793" s="28"/>
      <c r="Z793" s="28"/>
      <c r="AA793" s="28"/>
      <c r="AB793" s="28"/>
      <c r="AC793" s="28"/>
      <c r="AD793" s="28"/>
      <c r="AE793" s="28"/>
      <c r="AF793" s="28"/>
      <c r="AG793" s="28"/>
      <c r="AH793" s="28"/>
      <c r="AI793" s="28"/>
      <c r="AJ793" s="28"/>
      <c r="AK793" s="28"/>
      <c r="AL793" s="28"/>
      <c r="AM793" s="28"/>
      <c r="AN793" s="28"/>
      <c r="AO793" s="28"/>
    </row>
    <row r="794" spans="1:41" s="30" customFormat="1">
      <c r="A794" s="28"/>
      <c r="B794" s="28"/>
      <c r="C794" s="28"/>
      <c r="D794" s="28"/>
      <c r="E794" s="28"/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  <c r="R794" s="28"/>
      <c r="S794" s="28"/>
      <c r="T794" s="28"/>
      <c r="U794" s="28"/>
      <c r="V794" s="28"/>
      <c r="W794" s="28"/>
      <c r="X794" s="28"/>
      <c r="Y794" s="28"/>
      <c r="Z794" s="28"/>
      <c r="AA794" s="28"/>
      <c r="AB794" s="28"/>
      <c r="AC794" s="28"/>
      <c r="AD794" s="28"/>
      <c r="AE794" s="28"/>
      <c r="AF794" s="28"/>
      <c r="AG794" s="28"/>
      <c r="AH794" s="28"/>
      <c r="AI794" s="28"/>
      <c r="AJ794" s="28"/>
      <c r="AK794" s="28"/>
      <c r="AL794" s="28"/>
      <c r="AM794" s="28"/>
      <c r="AN794" s="28"/>
      <c r="AO794" s="28"/>
    </row>
    <row r="795" spans="1:41" s="30" customFormat="1">
      <c r="A795" s="28"/>
      <c r="B795" s="28"/>
      <c r="C795" s="28"/>
      <c r="D795" s="28"/>
      <c r="E795" s="28"/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  <c r="R795" s="28"/>
      <c r="S795" s="28"/>
      <c r="T795" s="28"/>
      <c r="U795" s="28"/>
      <c r="V795" s="28"/>
      <c r="W795" s="28"/>
      <c r="X795" s="28"/>
      <c r="Y795" s="28"/>
      <c r="Z795" s="28"/>
      <c r="AA795" s="28"/>
      <c r="AB795" s="28"/>
      <c r="AC795" s="28"/>
      <c r="AD795" s="28"/>
      <c r="AE795" s="28"/>
      <c r="AF795" s="28"/>
      <c r="AG795" s="28"/>
      <c r="AH795" s="28"/>
      <c r="AI795" s="28"/>
      <c r="AJ795" s="28"/>
      <c r="AK795" s="28"/>
      <c r="AL795" s="28"/>
      <c r="AM795" s="28"/>
      <c r="AN795" s="28"/>
      <c r="AO795" s="28"/>
    </row>
    <row r="796" spans="1:41" s="30" customFormat="1">
      <c r="A796" s="28"/>
      <c r="B796" s="28"/>
      <c r="C796" s="28"/>
      <c r="D796" s="28"/>
      <c r="E796" s="28"/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R796" s="28"/>
      <c r="S796" s="28"/>
      <c r="T796" s="28"/>
      <c r="U796" s="28"/>
      <c r="V796" s="28"/>
      <c r="W796" s="28"/>
      <c r="X796" s="28"/>
      <c r="Y796" s="28"/>
      <c r="Z796" s="28"/>
      <c r="AA796" s="28"/>
      <c r="AB796" s="28"/>
      <c r="AC796" s="28"/>
      <c r="AD796" s="28"/>
      <c r="AE796" s="28"/>
      <c r="AF796" s="28"/>
      <c r="AG796" s="28"/>
      <c r="AH796" s="28"/>
      <c r="AI796" s="28"/>
      <c r="AJ796" s="28"/>
      <c r="AK796" s="28"/>
      <c r="AL796" s="28"/>
      <c r="AM796" s="28"/>
      <c r="AN796" s="28"/>
      <c r="AO796" s="28"/>
    </row>
    <row r="797" spans="1:41" s="30" customFormat="1">
      <c r="A797" s="28"/>
      <c r="B797" s="28"/>
      <c r="C797" s="28"/>
      <c r="D797" s="28"/>
      <c r="E797" s="28"/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  <c r="R797" s="28"/>
      <c r="S797" s="28"/>
      <c r="T797" s="28"/>
      <c r="U797" s="28"/>
      <c r="V797" s="28"/>
      <c r="W797" s="28"/>
      <c r="X797" s="28"/>
      <c r="Y797" s="28"/>
      <c r="Z797" s="28"/>
      <c r="AA797" s="28"/>
      <c r="AB797" s="28"/>
      <c r="AC797" s="28"/>
      <c r="AD797" s="28"/>
      <c r="AE797" s="28"/>
      <c r="AF797" s="28"/>
      <c r="AG797" s="28"/>
      <c r="AH797" s="28"/>
      <c r="AI797" s="28"/>
      <c r="AJ797" s="28"/>
      <c r="AK797" s="28"/>
      <c r="AL797" s="28"/>
      <c r="AM797" s="28"/>
      <c r="AN797" s="28"/>
      <c r="AO797" s="28"/>
    </row>
    <row r="798" spans="1:41" s="30" customFormat="1">
      <c r="A798" s="28"/>
      <c r="B798" s="28"/>
      <c r="C798" s="28"/>
      <c r="D798" s="28"/>
      <c r="E798" s="28"/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  <c r="R798" s="28"/>
      <c r="S798" s="28"/>
      <c r="T798" s="28"/>
      <c r="U798" s="28"/>
      <c r="V798" s="28"/>
      <c r="W798" s="28"/>
      <c r="X798" s="28"/>
      <c r="Y798" s="28"/>
      <c r="Z798" s="28"/>
      <c r="AA798" s="28"/>
      <c r="AB798" s="28"/>
      <c r="AC798" s="28"/>
      <c r="AD798" s="28"/>
      <c r="AE798" s="28"/>
      <c r="AF798" s="28"/>
      <c r="AG798" s="28"/>
      <c r="AH798" s="28"/>
      <c r="AI798" s="28"/>
      <c r="AJ798" s="28"/>
      <c r="AK798" s="28"/>
      <c r="AL798" s="28"/>
      <c r="AM798" s="28"/>
      <c r="AN798" s="28"/>
      <c r="AO798" s="28"/>
    </row>
    <row r="799" spans="1:41" s="30" customFormat="1">
      <c r="A799" s="28"/>
      <c r="B799" s="28"/>
      <c r="C799" s="28"/>
      <c r="D799" s="28"/>
      <c r="E799" s="28"/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  <c r="R799" s="28"/>
      <c r="S799" s="28"/>
      <c r="T799" s="28"/>
      <c r="U799" s="28"/>
      <c r="V799" s="28"/>
      <c r="W799" s="28"/>
      <c r="X799" s="28"/>
      <c r="Y799" s="28"/>
      <c r="Z799" s="28"/>
      <c r="AA799" s="28"/>
      <c r="AB799" s="28"/>
      <c r="AC799" s="28"/>
      <c r="AD799" s="28"/>
      <c r="AE799" s="28"/>
      <c r="AF799" s="28"/>
      <c r="AG799" s="28"/>
      <c r="AH799" s="28"/>
      <c r="AI799" s="28"/>
      <c r="AJ799" s="28"/>
      <c r="AK799" s="28"/>
      <c r="AL799" s="28"/>
      <c r="AM799" s="28"/>
      <c r="AN799" s="28"/>
      <c r="AO799" s="28"/>
    </row>
    <row r="800" spans="1:41" s="30" customFormat="1">
      <c r="A800" s="28"/>
      <c r="B800" s="28"/>
      <c r="C800" s="28"/>
      <c r="D800" s="28"/>
      <c r="E800" s="28"/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  <c r="R800" s="28"/>
      <c r="S800" s="28"/>
      <c r="T800" s="28"/>
      <c r="U800" s="28"/>
      <c r="V800" s="28"/>
      <c r="W800" s="28"/>
      <c r="X800" s="28"/>
      <c r="Y800" s="28"/>
      <c r="Z800" s="28"/>
      <c r="AA800" s="28"/>
      <c r="AB800" s="28"/>
      <c r="AC800" s="28"/>
      <c r="AD800" s="28"/>
      <c r="AE800" s="28"/>
      <c r="AF800" s="28"/>
      <c r="AG800" s="28"/>
      <c r="AH800" s="28"/>
      <c r="AI800" s="28"/>
      <c r="AJ800" s="28"/>
      <c r="AK800" s="28"/>
      <c r="AL800" s="28"/>
      <c r="AM800" s="28"/>
      <c r="AN800" s="28"/>
      <c r="AO800" s="28"/>
    </row>
    <row r="801" spans="1:41" s="30" customFormat="1">
      <c r="A801" s="28"/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  <c r="R801" s="28"/>
      <c r="S801" s="28"/>
      <c r="T801" s="28"/>
      <c r="U801" s="28"/>
      <c r="V801" s="28"/>
      <c r="W801" s="28"/>
      <c r="X801" s="28"/>
      <c r="Y801" s="28"/>
      <c r="Z801" s="28"/>
      <c r="AA801" s="28"/>
      <c r="AB801" s="28"/>
      <c r="AC801" s="28"/>
      <c r="AD801" s="28"/>
      <c r="AE801" s="28"/>
      <c r="AF801" s="28"/>
      <c r="AG801" s="28"/>
      <c r="AH801" s="28"/>
      <c r="AI801" s="28"/>
      <c r="AJ801" s="28"/>
      <c r="AK801" s="28"/>
      <c r="AL801" s="28"/>
      <c r="AM801" s="28"/>
      <c r="AN801" s="28"/>
      <c r="AO801" s="28"/>
    </row>
    <row r="802" spans="1:41" s="30" customFormat="1">
      <c r="A802" s="28"/>
      <c r="B802" s="28"/>
      <c r="C802" s="28"/>
      <c r="D802" s="28"/>
      <c r="E802" s="28"/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  <c r="R802" s="28"/>
      <c r="S802" s="28"/>
      <c r="T802" s="28"/>
      <c r="U802" s="28"/>
      <c r="V802" s="28"/>
      <c r="W802" s="28"/>
      <c r="X802" s="28"/>
      <c r="Y802" s="28"/>
      <c r="Z802" s="28"/>
      <c r="AA802" s="28"/>
      <c r="AB802" s="28"/>
      <c r="AC802" s="28"/>
      <c r="AD802" s="28"/>
      <c r="AE802" s="28"/>
      <c r="AF802" s="28"/>
      <c r="AG802" s="28"/>
      <c r="AH802" s="28"/>
      <c r="AI802" s="28"/>
      <c r="AJ802" s="28"/>
      <c r="AK802" s="28"/>
      <c r="AL802" s="28"/>
      <c r="AM802" s="28"/>
      <c r="AN802" s="28"/>
      <c r="AO802" s="28"/>
    </row>
    <row r="803" spans="1:41" s="30" customFormat="1">
      <c r="A803" s="28"/>
      <c r="B803" s="28"/>
      <c r="C803" s="28"/>
      <c r="D803" s="28"/>
      <c r="E803" s="28"/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R803" s="28"/>
      <c r="S803" s="28"/>
      <c r="T803" s="28"/>
      <c r="U803" s="28"/>
      <c r="V803" s="28"/>
      <c r="W803" s="28"/>
      <c r="X803" s="28"/>
      <c r="Y803" s="28"/>
      <c r="Z803" s="28"/>
      <c r="AA803" s="28"/>
      <c r="AB803" s="28"/>
      <c r="AC803" s="28"/>
      <c r="AD803" s="28"/>
      <c r="AE803" s="28"/>
      <c r="AF803" s="28"/>
      <c r="AG803" s="28"/>
      <c r="AH803" s="28"/>
      <c r="AI803" s="28"/>
      <c r="AJ803" s="28"/>
      <c r="AK803" s="28"/>
      <c r="AL803" s="28"/>
      <c r="AM803" s="28"/>
      <c r="AN803" s="28"/>
      <c r="AO803" s="28"/>
    </row>
    <row r="804" spans="1:41" s="30" customFormat="1">
      <c r="A804" s="28"/>
      <c r="B804" s="28"/>
      <c r="C804" s="28"/>
      <c r="D804" s="28"/>
      <c r="E804" s="28"/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  <c r="R804" s="28"/>
      <c r="S804" s="28"/>
      <c r="T804" s="28"/>
      <c r="U804" s="28"/>
      <c r="V804" s="28"/>
      <c r="W804" s="28"/>
      <c r="X804" s="28"/>
      <c r="Y804" s="28"/>
      <c r="Z804" s="28"/>
      <c r="AA804" s="28"/>
      <c r="AB804" s="28"/>
      <c r="AC804" s="28"/>
      <c r="AD804" s="28"/>
      <c r="AE804" s="28"/>
      <c r="AF804" s="28"/>
      <c r="AG804" s="28"/>
      <c r="AH804" s="28"/>
      <c r="AI804" s="28"/>
      <c r="AJ804" s="28"/>
      <c r="AK804" s="28"/>
      <c r="AL804" s="28"/>
      <c r="AM804" s="28"/>
      <c r="AN804" s="28"/>
      <c r="AO804" s="28"/>
    </row>
    <row r="805" spans="1:41" s="30" customFormat="1">
      <c r="A805" s="28"/>
      <c r="B805" s="28"/>
      <c r="C805" s="28"/>
      <c r="D805" s="28"/>
      <c r="E805" s="28"/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  <c r="R805" s="28"/>
      <c r="S805" s="28"/>
      <c r="T805" s="28"/>
      <c r="U805" s="28"/>
      <c r="V805" s="28"/>
      <c r="W805" s="28"/>
      <c r="X805" s="28"/>
      <c r="Y805" s="28"/>
      <c r="Z805" s="28"/>
      <c r="AA805" s="28"/>
      <c r="AB805" s="28"/>
      <c r="AC805" s="28"/>
      <c r="AD805" s="28"/>
      <c r="AE805" s="28"/>
      <c r="AF805" s="28"/>
      <c r="AG805" s="28"/>
      <c r="AH805" s="28"/>
      <c r="AI805" s="28"/>
      <c r="AJ805" s="28"/>
      <c r="AK805" s="28"/>
      <c r="AL805" s="28"/>
      <c r="AM805" s="28"/>
      <c r="AN805" s="28"/>
      <c r="AO805" s="28"/>
    </row>
    <row r="806" spans="1:41" s="30" customFormat="1">
      <c r="A806" s="28"/>
      <c r="B806" s="28"/>
      <c r="C806" s="28"/>
      <c r="D806" s="28"/>
      <c r="E806" s="28"/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  <c r="R806" s="28"/>
      <c r="S806" s="28"/>
      <c r="T806" s="28"/>
      <c r="U806" s="28"/>
      <c r="V806" s="28"/>
      <c r="W806" s="28"/>
      <c r="X806" s="28"/>
      <c r="Y806" s="28"/>
      <c r="Z806" s="28"/>
      <c r="AA806" s="28"/>
      <c r="AB806" s="28"/>
      <c r="AC806" s="28"/>
      <c r="AD806" s="28"/>
      <c r="AE806" s="28"/>
      <c r="AF806" s="28"/>
      <c r="AG806" s="28"/>
      <c r="AH806" s="28"/>
      <c r="AI806" s="28"/>
      <c r="AJ806" s="28"/>
      <c r="AK806" s="28"/>
      <c r="AL806" s="28"/>
      <c r="AM806" s="28"/>
      <c r="AN806" s="28"/>
      <c r="AO806" s="28"/>
    </row>
    <row r="807" spans="1:41" s="30" customFormat="1">
      <c r="A807" s="28"/>
      <c r="B807" s="28"/>
      <c r="C807" s="28"/>
      <c r="D807" s="28"/>
      <c r="E807" s="28"/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  <c r="R807" s="28"/>
      <c r="S807" s="28"/>
      <c r="T807" s="28"/>
      <c r="U807" s="28"/>
      <c r="V807" s="28"/>
      <c r="W807" s="28"/>
      <c r="X807" s="28"/>
      <c r="Y807" s="28"/>
      <c r="Z807" s="28"/>
      <c r="AA807" s="28"/>
      <c r="AB807" s="28"/>
      <c r="AC807" s="28"/>
      <c r="AD807" s="28"/>
      <c r="AE807" s="28"/>
      <c r="AF807" s="28"/>
      <c r="AG807" s="28"/>
      <c r="AH807" s="28"/>
      <c r="AI807" s="28"/>
      <c r="AJ807" s="28"/>
      <c r="AK807" s="28"/>
      <c r="AL807" s="28"/>
      <c r="AM807" s="28"/>
      <c r="AN807" s="28"/>
      <c r="AO807" s="28"/>
    </row>
    <row r="808" spans="1:41" s="30" customFormat="1">
      <c r="A808" s="28"/>
      <c r="B808" s="28"/>
      <c r="C808" s="28"/>
      <c r="D808" s="28"/>
      <c r="E808" s="28"/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  <c r="R808" s="28"/>
      <c r="S808" s="28"/>
      <c r="T808" s="28"/>
      <c r="U808" s="28"/>
      <c r="V808" s="28"/>
      <c r="W808" s="28"/>
      <c r="X808" s="28"/>
      <c r="Y808" s="28"/>
      <c r="Z808" s="28"/>
      <c r="AA808" s="28"/>
      <c r="AB808" s="28"/>
      <c r="AC808" s="28"/>
      <c r="AD808" s="28"/>
      <c r="AE808" s="28"/>
      <c r="AF808" s="28"/>
      <c r="AG808" s="28"/>
      <c r="AH808" s="28"/>
      <c r="AI808" s="28"/>
      <c r="AJ808" s="28"/>
      <c r="AK808" s="28"/>
      <c r="AL808" s="28"/>
      <c r="AM808" s="28"/>
      <c r="AN808" s="28"/>
      <c r="AO808" s="28"/>
    </row>
    <row r="809" spans="1:41" s="30" customFormat="1">
      <c r="A809" s="28"/>
      <c r="B809" s="28"/>
      <c r="C809" s="28"/>
      <c r="D809" s="28"/>
      <c r="E809" s="28"/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  <c r="R809" s="28"/>
      <c r="S809" s="28"/>
      <c r="T809" s="28"/>
      <c r="U809" s="28"/>
      <c r="V809" s="28"/>
      <c r="W809" s="28"/>
      <c r="X809" s="28"/>
      <c r="Y809" s="28"/>
      <c r="Z809" s="28"/>
      <c r="AA809" s="28"/>
      <c r="AB809" s="28"/>
      <c r="AC809" s="28"/>
      <c r="AD809" s="28"/>
      <c r="AE809" s="28"/>
      <c r="AF809" s="28"/>
      <c r="AG809" s="28"/>
      <c r="AH809" s="28"/>
      <c r="AI809" s="28"/>
      <c r="AJ809" s="28"/>
      <c r="AK809" s="28"/>
      <c r="AL809" s="28"/>
      <c r="AM809" s="28"/>
      <c r="AN809" s="28"/>
      <c r="AO809" s="28"/>
    </row>
    <row r="810" spans="1:41" s="30" customFormat="1">
      <c r="A810" s="28"/>
      <c r="B810" s="28"/>
      <c r="C810" s="28"/>
      <c r="D810" s="28"/>
      <c r="E810" s="28"/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  <c r="R810" s="28"/>
      <c r="S810" s="28"/>
      <c r="T810" s="28"/>
      <c r="U810" s="28"/>
      <c r="V810" s="28"/>
      <c r="W810" s="28"/>
      <c r="X810" s="28"/>
      <c r="Y810" s="28"/>
      <c r="Z810" s="28"/>
      <c r="AA810" s="28"/>
      <c r="AB810" s="28"/>
      <c r="AC810" s="28"/>
      <c r="AD810" s="28"/>
      <c r="AE810" s="28"/>
      <c r="AF810" s="28"/>
      <c r="AG810" s="28"/>
      <c r="AH810" s="28"/>
      <c r="AI810" s="28"/>
      <c r="AJ810" s="28"/>
      <c r="AK810" s="28"/>
      <c r="AL810" s="28"/>
      <c r="AM810" s="28"/>
      <c r="AN810" s="28"/>
      <c r="AO810" s="28"/>
    </row>
    <row r="811" spans="1:41" s="30" customFormat="1">
      <c r="A811" s="28"/>
      <c r="B811" s="28"/>
      <c r="C811" s="28"/>
      <c r="D811" s="28"/>
      <c r="E811" s="28"/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  <c r="R811" s="28"/>
      <c r="S811" s="28"/>
      <c r="T811" s="28"/>
      <c r="U811" s="28"/>
      <c r="V811" s="28"/>
      <c r="W811" s="28"/>
      <c r="X811" s="28"/>
      <c r="Y811" s="28"/>
      <c r="Z811" s="28"/>
      <c r="AA811" s="28"/>
      <c r="AB811" s="28"/>
      <c r="AC811" s="28"/>
      <c r="AD811" s="28"/>
      <c r="AE811" s="28"/>
      <c r="AF811" s="28"/>
      <c r="AG811" s="28"/>
      <c r="AH811" s="28"/>
      <c r="AI811" s="28"/>
      <c r="AJ811" s="28"/>
      <c r="AK811" s="28"/>
      <c r="AL811" s="28"/>
      <c r="AM811" s="28"/>
      <c r="AN811" s="28"/>
      <c r="AO811" s="28"/>
    </row>
    <row r="812" spans="1:41" s="30" customFormat="1">
      <c r="A812" s="28"/>
      <c r="B812" s="28"/>
      <c r="C812" s="28"/>
      <c r="D812" s="28"/>
      <c r="E812" s="28"/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  <c r="R812" s="28"/>
      <c r="S812" s="28"/>
      <c r="T812" s="28"/>
      <c r="U812" s="28"/>
      <c r="V812" s="28"/>
      <c r="W812" s="28"/>
      <c r="X812" s="28"/>
      <c r="Y812" s="28"/>
      <c r="Z812" s="28"/>
      <c r="AA812" s="28"/>
      <c r="AB812" s="28"/>
      <c r="AC812" s="28"/>
      <c r="AD812" s="28"/>
      <c r="AE812" s="28"/>
      <c r="AF812" s="28"/>
      <c r="AG812" s="28"/>
      <c r="AH812" s="28"/>
      <c r="AI812" s="28"/>
      <c r="AJ812" s="28"/>
      <c r="AK812" s="28"/>
      <c r="AL812" s="28"/>
      <c r="AM812" s="28"/>
      <c r="AN812" s="28"/>
      <c r="AO812" s="28"/>
    </row>
    <row r="813" spans="1:41" s="30" customFormat="1">
      <c r="A813" s="28"/>
      <c r="B813" s="28"/>
      <c r="C813" s="28"/>
      <c r="D813" s="28"/>
      <c r="E813" s="28"/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  <c r="R813" s="28"/>
      <c r="S813" s="28"/>
      <c r="T813" s="28"/>
      <c r="U813" s="28"/>
      <c r="V813" s="28"/>
      <c r="W813" s="28"/>
      <c r="X813" s="28"/>
      <c r="Y813" s="28"/>
      <c r="Z813" s="28"/>
      <c r="AA813" s="28"/>
      <c r="AB813" s="28"/>
      <c r="AC813" s="28"/>
      <c r="AD813" s="28"/>
      <c r="AE813" s="28"/>
      <c r="AF813" s="28"/>
      <c r="AG813" s="28"/>
      <c r="AH813" s="28"/>
      <c r="AI813" s="28"/>
      <c r="AJ813" s="28"/>
      <c r="AK813" s="28"/>
      <c r="AL813" s="28"/>
      <c r="AM813" s="28"/>
      <c r="AN813" s="28"/>
      <c r="AO813" s="28"/>
    </row>
    <row r="814" spans="1:41" s="30" customFormat="1">
      <c r="A814" s="28"/>
      <c r="B814" s="28"/>
      <c r="C814" s="28"/>
      <c r="D814" s="28"/>
      <c r="E814" s="28"/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  <c r="R814" s="28"/>
      <c r="S814" s="28"/>
      <c r="T814" s="28"/>
      <c r="U814" s="28"/>
      <c r="V814" s="28"/>
      <c r="W814" s="28"/>
      <c r="X814" s="28"/>
      <c r="Y814" s="28"/>
      <c r="Z814" s="28"/>
      <c r="AA814" s="28"/>
      <c r="AB814" s="28"/>
      <c r="AC814" s="28"/>
      <c r="AD814" s="28"/>
      <c r="AE814" s="28"/>
      <c r="AF814" s="28"/>
      <c r="AG814" s="28"/>
      <c r="AH814" s="28"/>
      <c r="AI814" s="28"/>
      <c r="AJ814" s="28"/>
      <c r="AK814" s="28"/>
      <c r="AL814" s="28"/>
      <c r="AM814" s="28"/>
      <c r="AN814" s="28"/>
      <c r="AO814" s="28"/>
    </row>
    <row r="815" spans="1:41" s="30" customFormat="1">
      <c r="A815" s="28"/>
      <c r="B815" s="28"/>
      <c r="C815" s="28"/>
      <c r="D815" s="28"/>
      <c r="E815" s="28"/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8"/>
      <c r="T815" s="28"/>
      <c r="U815" s="28"/>
      <c r="V815" s="28"/>
      <c r="W815" s="28"/>
      <c r="X815" s="28"/>
      <c r="Y815" s="28"/>
      <c r="Z815" s="28"/>
      <c r="AA815" s="28"/>
      <c r="AB815" s="28"/>
      <c r="AC815" s="28"/>
      <c r="AD815" s="28"/>
      <c r="AE815" s="28"/>
      <c r="AF815" s="28"/>
      <c r="AG815" s="28"/>
      <c r="AH815" s="28"/>
      <c r="AI815" s="28"/>
      <c r="AJ815" s="28"/>
      <c r="AK815" s="28"/>
      <c r="AL815" s="28"/>
      <c r="AM815" s="28"/>
      <c r="AN815" s="28"/>
      <c r="AO815" s="28"/>
    </row>
    <row r="816" spans="1:41" s="30" customFormat="1">
      <c r="A816" s="28"/>
      <c r="B816" s="28"/>
      <c r="C816" s="28"/>
      <c r="D816" s="28"/>
      <c r="E816" s="28"/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  <c r="S816" s="28"/>
      <c r="T816" s="28"/>
      <c r="U816" s="28"/>
      <c r="V816" s="28"/>
      <c r="W816" s="28"/>
      <c r="X816" s="28"/>
      <c r="Y816" s="28"/>
      <c r="Z816" s="28"/>
      <c r="AA816" s="28"/>
      <c r="AB816" s="28"/>
      <c r="AC816" s="28"/>
      <c r="AD816" s="28"/>
      <c r="AE816" s="28"/>
      <c r="AF816" s="28"/>
      <c r="AG816" s="28"/>
      <c r="AH816" s="28"/>
      <c r="AI816" s="28"/>
      <c r="AJ816" s="28"/>
      <c r="AK816" s="28"/>
      <c r="AL816" s="28"/>
      <c r="AM816" s="28"/>
      <c r="AN816" s="28"/>
      <c r="AO816" s="28"/>
    </row>
    <row r="817" spans="1:41" s="30" customFormat="1">
      <c r="A817" s="28"/>
      <c r="B817" s="28"/>
      <c r="C817" s="28"/>
      <c r="D817" s="28"/>
      <c r="E817" s="28"/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  <c r="R817" s="28"/>
      <c r="S817" s="28"/>
      <c r="T817" s="28"/>
      <c r="U817" s="28"/>
      <c r="V817" s="28"/>
      <c r="W817" s="28"/>
      <c r="X817" s="28"/>
      <c r="Y817" s="28"/>
      <c r="Z817" s="28"/>
      <c r="AA817" s="28"/>
      <c r="AB817" s="28"/>
      <c r="AC817" s="28"/>
      <c r="AD817" s="28"/>
      <c r="AE817" s="28"/>
      <c r="AF817" s="28"/>
      <c r="AG817" s="28"/>
      <c r="AH817" s="28"/>
      <c r="AI817" s="28"/>
      <c r="AJ817" s="28"/>
      <c r="AK817" s="28"/>
      <c r="AL817" s="28"/>
      <c r="AM817" s="28"/>
      <c r="AN817" s="28"/>
      <c r="AO817" s="28"/>
    </row>
    <row r="818" spans="1:41" s="30" customFormat="1">
      <c r="A818" s="28"/>
      <c r="B818" s="28"/>
      <c r="C818" s="28"/>
      <c r="D818" s="28"/>
      <c r="E818" s="28"/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  <c r="R818" s="28"/>
      <c r="S818" s="28"/>
      <c r="T818" s="28"/>
      <c r="U818" s="28"/>
      <c r="V818" s="28"/>
      <c r="W818" s="28"/>
      <c r="X818" s="28"/>
      <c r="Y818" s="28"/>
      <c r="Z818" s="28"/>
      <c r="AA818" s="28"/>
      <c r="AB818" s="28"/>
      <c r="AC818" s="28"/>
      <c r="AD818" s="28"/>
      <c r="AE818" s="28"/>
      <c r="AF818" s="28"/>
      <c r="AG818" s="28"/>
      <c r="AH818" s="28"/>
      <c r="AI818" s="28"/>
      <c r="AJ818" s="28"/>
      <c r="AK818" s="28"/>
      <c r="AL818" s="28"/>
      <c r="AM818" s="28"/>
      <c r="AN818" s="28"/>
      <c r="AO818" s="28"/>
    </row>
    <row r="819" spans="1:41" s="30" customFormat="1">
      <c r="A819" s="28"/>
      <c r="B819" s="28"/>
      <c r="C819" s="28"/>
      <c r="D819" s="28"/>
      <c r="E819" s="28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  <c r="Y819" s="28"/>
      <c r="Z819" s="28"/>
      <c r="AA819" s="28"/>
      <c r="AB819" s="28"/>
      <c r="AC819" s="28"/>
      <c r="AD819" s="28"/>
      <c r="AE819" s="28"/>
      <c r="AF819" s="28"/>
      <c r="AG819" s="28"/>
      <c r="AH819" s="28"/>
      <c r="AI819" s="28"/>
      <c r="AJ819" s="28"/>
      <c r="AK819" s="28"/>
      <c r="AL819" s="28"/>
      <c r="AM819" s="28"/>
      <c r="AN819" s="28"/>
      <c r="AO819" s="28"/>
    </row>
    <row r="820" spans="1:41" s="30" customFormat="1">
      <c r="A820" s="28"/>
      <c r="B820" s="28"/>
      <c r="C820" s="28"/>
      <c r="D820" s="28"/>
      <c r="E820" s="28"/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  <c r="R820" s="28"/>
      <c r="S820" s="28"/>
      <c r="T820" s="28"/>
      <c r="U820" s="28"/>
      <c r="V820" s="28"/>
      <c r="W820" s="28"/>
      <c r="X820" s="28"/>
      <c r="Y820" s="28"/>
      <c r="Z820" s="28"/>
      <c r="AA820" s="28"/>
      <c r="AB820" s="28"/>
      <c r="AC820" s="28"/>
      <c r="AD820" s="28"/>
      <c r="AE820" s="28"/>
      <c r="AF820" s="28"/>
      <c r="AG820" s="28"/>
      <c r="AH820" s="28"/>
      <c r="AI820" s="28"/>
      <c r="AJ820" s="28"/>
      <c r="AK820" s="28"/>
      <c r="AL820" s="28"/>
      <c r="AM820" s="28"/>
      <c r="AN820" s="28"/>
      <c r="AO820" s="28"/>
    </row>
    <row r="821" spans="1:41" s="30" customFormat="1">
      <c r="A821" s="28"/>
      <c r="B821" s="28"/>
      <c r="C821" s="28"/>
      <c r="D821" s="28"/>
      <c r="E821" s="28"/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  <c r="R821" s="28"/>
      <c r="S821" s="28"/>
      <c r="T821" s="28"/>
      <c r="U821" s="28"/>
      <c r="V821" s="28"/>
      <c r="W821" s="28"/>
      <c r="X821" s="28"/>
      <c r="Y821" s="28"/>
      <c r="Z821" s="28"/>
      <c r="AA821" s="28"/>
      <c r="AB821" s="28"/>
      <c r="AC821" s="28"/>
      <c r="AD821" s="28"/>
      <c r="AE821" s="28"/>
      <c r="AF821" s="28"/>
      <c r="AG821" s="28"/>
      <c r="AH821" s="28"/>
      <c r="AI821" s="28"/>
      <c r="AJ821" s="28"/>
      <c r="AK821" s="28"/>
      <c r="AL821" s="28"/>
      <c r="AM821" s="28"/>
      <c r="AN821" s="28"/>
      <c r="AO821" s="28"/>
    </row>
    <row r="822" spans="1:41" s="30" customFormat="1">
      <c r="A822" s="28"/>
      <c r="B822" s="28"/>
      <c r="C822" s="28"/>
      <c r="D822" s="28"/>
      <c r="E822" s="28"/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28"/>
      <c r="U822" s="28"/>
      <c r="V822" s="28"/>
      <c r="W822" s="28"/>
      <c r="X822" s="28"/>
      <c r="Y822" s="28"/>
      <c r="Z822" s="28"/>
      <c r="AA822" s="28"/>
      <c r="AB822" s="28"/>
      <c r="AC822" s="28"/>
      <c r="AD822" s="28"/>
      <c r="AE822" s="28"/>
      <c r="AF822" s="28"/>
      <c r="AG822" s="28"/>
      <c r="AH822" s="28"/>
      <c r="AI822" s="28"/>
      <c r="AJ822" s="28"/>
      <c r="AK822" s="28"/>
      <c r="AL822" s="28"/>
      <c r="AM822" s="28"/>
      <c r="AN822" s="28"/>
      <c r="AO822" s="28"/>
    </row>
    <row r="823" spans="1:41" s="30" customFormat="1">
      <c r="A823" s="28"/>
      <c r="B823" s="28"/>
      <c r="C823" s="28"/>
      <c r="D823" s="28"/>
      <c r="E823" s="28"/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28"/>
      <c r="S823" s="28"/>
      <c r="T823" s="28"/>
      <c r="U823" s="28"/>
      <c r="V823" s="28"/>
      <c r="W823" s="28"/>
      <c r="X823" s="28"/>
      <c r="Y823" s="28"/>
      <c r="Z823" s="28"/>
      <c r="AA823" s="28"/>
      <c r="AB823" s="28"/>
      <c r="AC823" s="28"/>
      <c r="AD823" s="28"/>
      <c r="AE823" s="28"/>
      <c r="AF823" s="28"/>
      <c r="AG823" s="28"/>
      <c r="AH823" s="28"/>
      <c r="AI823" s="28"/>
      <c r="AJ823" s="28"/>
      <c r="AK823" s="28"/>
      <c r="AL823" s="28"/>
      <c r="AM823" s="28"/>
      <c r="AN823" s="28"/>
      <c r="AO823" s="28"/>
    </row>
    <row r="824" spans="1:41" s="30" customFormat="1">
      <c r="A824" s="28"/>
      <c r="B824" s="28"/>
      <c r="C824" s="28"/>
      <c r="D824" s="28"/>
      <c r="E824" s="28"/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  <c r="R824" s="28"/>
      <c r="S824" s="28"/>
      <c r="T824" s="28"/>
      <c r="U824" s="28"/>
      <c r="V824" s="28"/>
      <c r="W824" s="28"/>
      <c r="X824" s="28"/>
      <c r="Y824" s="28"/>
      <c r="Z824" s="28"/>
      <c r="AA824" s="28"/>
      <c r="AB824" s="28"/>
      <c r="AC824" s="28"/>
      <c r="AD824" s="28"/>
      <c r="AE824" s="28"/>
      <c r="AF824" s="28"/>
      <c r="AG824" s="28"/>
      <c r="AH824" s="28"/>
      <c r="AI824" s="28"/>
      <c r="AJ824" s="28"/>
      <c r="AK824" s="28"/>
      <c r="AL824" s="28"/>
      <c r="AM824" s="28"/>
      <c r="AN824" s="28"/>
      <c r="AO824" s="28"/>
    </row>
    <row r="825" spans="1:41" s="30" customFormat="1">
      <c r="A825" s="28"/>
      <c r="B825" s="28"/>
      <c r="C825" s="28"/>
      <c r="D825" s="28"/>
      <c r="E825" s="28"/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  <c r="R825" s="28"/>
      <c r="S825" s="28"/>
      <c r="T825" s="28"/>
      <c r="U825" s="28"/>
      <c r="V825" s="28"/>
      <c r="W825" s="28"/>
      <c r="X825" s="28"/>
      <c r="Y825" s="28"/>
      <c r="Z825" s="28"/>
      <c r="AA825" s="28"/>
      <c r="AB825" s="28"/>
      <c r="AC825" s="28"/>
      <c r="AD825" s="28"/>
      <c r="AE825" s="28"/>
      <c r="AF825" s="28"/>
      <c r="AG825" s="28"/>
      <c r="AH825" s="28"/>
      <c r="AI825" s="28"/>
      <c r="AJ825" s="28"/>
      <c r="AK825" s="28"/>
      <c r="AL825" s="28"/>
      <c r="AM825" s="28"/>
      <c r="AN825" s="28"/>
      <c r="AO825" s="28"/>
    </row>
    <row r="826" spans="1:41" s="30" customFormat="1">
      <c r="A826" s="28"/>
      <c r="B826" s="28"/>
      <c r="C826" s="28"/>
      <c r="D826" s="28"/>
      <c r="E826" s="28"/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  <c r="R826" s="28"/>
      <c r="S826" s="28"/>
      <c r="T826" s="28"/>
      <c r="U826" s="28"/>
      <c r="V826" s="28"/>
      <c r="W826" s="28"/>
      <c r="X826" s="28"/>
      <c r="Y826" s="28"/>
      <c r="Z826" s="28"/>
      <c r="AA826" s="28"/>
      <c r="AB826" s="28"/>
      <c r="AC826" s="28"/>
      <c r="AD826" s="28"/>
      <c r="AE826" s="28"/>
      <c r="AF826" s="28"/>
      <c r="AG826" s="28"/>
      <c r="AH826" s="28"/>
      <c r="AI826" s="28"/>
      <c r="AJ826" s="28"/>
      <c r="AK826" s="28"/>
      <c r="AL826" s="28"/>
      <c r="AM826" s="28"/>
      <c r="AN826" s="28"/>
      <c r="AO826" s="28"/>
    </row>
    <row r="827" spans="1:41" s="30" customFormat="1">
      <c r="A827" s="28"/>
      <c r="B827" s="28"/>
      <c r="C827" s="28"/>
      <c r="D827" s="28"/>
      <c r="E827" s="28"/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  <c r="R827" s="28"/>
      <c r="S827" s="28"/>
      <c r="T827" s="28"/>
      <c r="U827" s="28"/>
      <c r="V827" s="28"/>
      <c r="W827" s="28"/>
      <c r="X827" s="28"/>
      <c r="Y827" s="28"/>
      <c r="Z827" s="28"/>
      <c r="AA827" s="28"/>
      <c r="AB827" s="28"/>
      <c r="AC827" s="28"/>
      <c r="AD827" s="28"/>
      <c r="AE827" s="28"/>
      <c r="AF827" s="28"/>
      <c r="AG827" s="28"/>
      <c r="AH827" s="28"/>
      <c r="AI827" s="28"/>
      <c r="AJ827" s="28"/>
      <c r="AK827" s="28"/>
      <c r="AL827" s="28"/>
      <c r="AM827" s="28"/>
      <c r="AN827" s="28"/>
      <c r="AO827" s="28"/>
    </row>
    <row r="828" spans="1:41" s="30" customFormat="1">
      <c r="A828" s="28"/>
      <c r="B828" s="28"/>
      <c r="C828" s="28"/>
      <c r="D828" s="28"/>
      <c r="E828" s="28"/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  <c r="R828" s="28"/>
      <c r="S828" s="28"/>
      <c r="T828" s="28"/>
      <c r="U828" s="28"/>
      <c r="V828" s="28"/>
      <c r="W828" s="28"/>
      <c r="X828" s="28"/>
      <c r="Y828" s="28"/>
      <c r="Z828" s="28"/>
      <c r="AA828" s="28"/>
      <c r="AB828" s="28"/>
      <c r="AC828" s="28"/>
      <c r="AD828" s="28"/>
      <c r="AE828" s="28"/>
      <c r="AF828" s="28"/>
      <c r="AG828" s="28"/>
      <c r="AH828" s="28"/>
      <c r="AI828" s="28"/>
      <c r="AJ828" s="28"/>
      <c r="AK828" s="28"/>
      <c r="AL828" s="28"/>
      <c r="AM828" s="28"/>
      <c r="AN828" s="28"/>
      <c r="AO828" s="28"/>
    </row>
    <row r="829" spans="1:41" s="30" customFormat="1">
      <c r="A829" s="28"/>
      <c r="B829" s="28"/>
      <c r="C829" s="28"/>
      <c r="D829" s="28"/>
      <c r="E829" s="28"/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  <c r="R829" s="28"/>
      <c r="S829" s="28"/>
      <c r="T829" s="28"/>
      <c r="U829" s="28"/>
      <c r="V829" s="28"/>
      <c r="W829" s="28"/>
      <c r="X829" s="28"/>
      <c r="Y829" s="28"/>
      <c r="Z829" s="28"/>
      <c r="AA829" s="28"/>
      <c r="AB829" s="28"/>
      <c r="AC829" s="28"/>
      <c r="AD829" s="28"/>
      <c r="AE829" s="28"/>
      <c r="AF829" s="28"/>
      <c r="AG829" s="28"/>
      <c r="AH829" s="28"/>
      <c r="AI829" s="28"/>
      <c r="AJ829" s="28"/>
      <c r="AK829" s="28"/>
      <c r="AL829" s="28"/>
      <c r="AM829" s="28"/>
      <c r="AN829" s="28"/>
      <c r="AO829" s="28"/>
    </row>
    <row r="830" spans="1:41" s="30" customFormat="1">
      <c r="A830" s="28"/>
      <c r="B830" s="28"/>
      <c r="C830" s="28"/>
      <c r="D830" s="28"/>
      <c r="E830" s="28"/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  <c r="R830" s="28"/>
      <c r="S830" s="28"/>
      <c r="T830" s="28"/>
      <c r="U830" s="28"/>
      <c r="V830" s="28"/>
      <c r="W830" s="28"/>
      <c r="X830" s="28"/>
      <c r="Y830" s="28"/>
      <c r="Z830" s="28"/>
      <c r="AA830" s="28"/>
      <c r="AB830" s="28"/>
      <c r="AC830" s="28"/>
      <c r="AD830" s="28"/>
      <c r="AE830" s="28"/>
      <c r="AF830" s="28"/>
      <c r="AG830" s="28"/>
      <c r="AH830" s="28"/>
      <c r="AI830" s="28"/>
      <c r="AJ830" s="28"/>
      <c r="AK830" s="28"/>
      <c r="AL830" s="28"/>
      <c r="AM830" s="28"/>
      <c r="AN830" s="28"/>
      <c r="AO830" s="28"/>
    </row>
    <row r="831" spans="1:41" s="30" customFormat="1">
      <c r="A831" s="28"/>
      <c r="B831" s="28"/>
      <c r="C831" s="28"/>
      <c r="D831" s="28"/>
      <c r="E831" s="28"/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  <c r="R831" s="28"/>
      <c r="S831" s="28"/>
      <c r="T831" s="28"/>
      <c r="U831" s="28"/>
      <c r="V831" s="28"/>
      <c r="W831" s="28"/>
      <c r="X831" s="28"/>
      <c r="Y831" s="28"/>
      <c r="Z831" s="28"/>
      <c r="AA831" s="28"/>
      <c r="AB831" s="28"/>
      <c r="AC831" s="28"/>
      <c r="AD831" s="28"/>
      <c r="AE831" s="28"/>
      <c r="AF831" s="28"/>
      <c r="AG831" s="28"/>
      <c r="AH831" s="28"/>
      <c r="AI831" s="28"/>
      <c r="AJ831" s="28"/>
      <c r="AK831" s="28"/>
      <c r="AL831" s="28"/>
      <c r="AM831" s="28"/>
      <c r="AN831" s="28"/>
      <c r="AO831" s="28"/>
    </row>
    <row r="832" spans="1:41" s="30" customFormat="1">
      <c r="A832" s="28"/>
      <c r="B832" s="28"/>
      <c r="C832" s="28"/>
      <c r="D832" s="28"/>
      <c r="E832" s="28"/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  <c r="R832" s="28"/>
      <c r="S832" s="28"/>
      <c r="T832" s="28"/>
      <c r="U832" s="28"/>
      <c r="V832" s="28"/>
      <c r="W832" s="28"/>
      <c r="X832" s="28"/>
      <c r="Y832" s="28"/>
      <c r="Z832" s="28"/>
      <c r="AA832" s="28"/>
      <c r="AB832" s="28"/>
      <c r="AC832" s="28"/>
      <c r="AD832" s="28"/>
      <c r="AE832" s="28"/>
      <c r="AF832" s="28"/>
      <c r="AG832" s="28"/>
      <c r="AH832" s="28"/>
      <c r="AI832" s="28"/>
      <c r="AJ832" s="28"/>
      <c r="AK832" s="28"/>
      <c r="AL832" s="28"/>
      <c r="AM832" s="28"/>
      <c r="AN832" s="28"/>
      <c r="AO832" s="28"/>
    </row>
    <row r="833" spans="1:41" s="30" customFormat="1">
      <c r="A833" s="28"/>
      <c r="B833" s="28"/>
      <c r="C833" s="28"/>
      <c r="D833" s="28"/>
      <c r="E833" s="28"/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  <c r="R833" s="28"/>
      <c r="S833" s="28"/>
      <c r="T833" s="28"/>
      <c r="U833" s="28"/>
      <c r="V833" s="28"/>
      <c r="W833" s="28"/>
      <c r="X833" s="28"/>
      <c r="Y833" s="28"/>
      <c r="Z833" s="28"/>
      <c r="AA833" s="28"/>
      <c r="AB833" s="28"/>
      <c r="AC833" s="28"/>
      <c r="AD833" s="28"/>
      <c r="AE833" s="28"/>
      <c r="AF833" s="28"/>
      <c r="AG833" s="28"/>
      <c r="AH833" s="28"/>
      <c r="AI833" s="28"/>
      <c r="AJ833" s="28"/>
      <c r="AK833" s="28"/>
      <c r="AL833" s="28"/>
      <c r="AM833" s="28"/>
      <c r="AN833" s="28"/>
      <c r="AO833" s="28"/>
    </row>
    <row r="834" spans="1:41" s="30" customFormat="1">
      <c r="A834" s="28"/>
      <c r="B834" s="28"/>
      <c r="C834" s="28"/>
      <c r="D834" s="28"/>
      <c r="E834" s="28"/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  <c r="R834" s="28"/>
      <c r="S834" s="28"/>
      <c r="T834" s="28"/>
      <c r="U834" s="28"/>
      <c r="V834" s="28"/>
      <c r="W834" s="28"/>
      <c r="X834" s="28"/>
      <c r="Y834" s="28"/>
      <c r="Z834" s="28"/>
      <c r="AA834" s="28"/>
      <c r="AB834" s="28"/>
      <c r="AC834" s="28"/>
      <c r="AD834" s="28"/>
      <c r="AE834" s="28"/>
      <c r="AF834" s="28"/>
      <c r="AG834" s="28"/>
      <c r="AH834" s="28"/>
      <c r="AI834" s="28"/>
      <c r="AJ834" s="28"/>
      <c r="AK834" s="28"/>
      <c r="AL834" s="28"/>
      <c r="AM834" s="28"/>
      <c r="AN834" s="28"/>
      <c r="AO834" s="28"/>
    </row>
    <row r="835" spans="1:41" s="30" customFormat="1">
      <c r="A835" s="28"/>
      <c r="B835" s="28"/>
      <c r="C835" s="28"/>
      <c r="D835" s="28"/>
      <c r="E835" s="28"/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  <c r="R835" s="28"/>
      <c r="S835" s="28"/>
      <c r="T835" s="28"/>
      <c r="U835" s="28"/>
      <c r="V835" s="28"/>
      <c r="W835" s="28"/>
      <c r="X835" s="28"/>
      <c r="Y835" s="28"/>
      <c r="Z835" s="28"/>
      <c r="AA835" s="28"/>
      <c r="AB835" s="28"/>
      <c r="AC835" s="28"/>
      <c r="AD835" s="28"/>
      <c r="AE835" s="28"/>
      <c r="AF835" s="28"/>
      <c r="AG835" s="28"/>
      <c r="AH835" s="28"/>
      <c r="AI835" s="28"/>
      <c r="AJ835" s="28"/>
      <c r="AK835" s="28"/>
      <c r="AL835" s="28"/>
      <c r="AM835" s="28"/>
      <c r="AN835" s="28"/>
      <c r="AO835" s="28"/>
    </row>
    <row r="836" spans="1:41" s="30" customFormat="1">
      <c r="A836" s="28"/>
      <c r="B836" s="28"/>
      <c r="C836" s="28"/>
      <c r="D836" s="28"/>
      <c r="E836" s="28"/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  <c r="R836" s="28"/>
      <c r="S836" s="28"/>
      <c r="T836" s="28"/>
      <c r="U836" s="28"/>
      <c r="V836" s="28"/>
      <c r="W836" s="28"/>
      <c r="X836" s="28"/>
      <c r="Y836" s="28"/>
      <c r="Z836" s="28"/>
      <c r="AA836" s="28"/>
      <c r="AB836" s="28"/>
      <c r="AC836" s="28"/>
      <c r="AD836" s="28"/>
      <c r="AE836" s="28"/>
      <c r="AF836" s="28"/>
      <c r="AG836" s="28"/>
      <c r="AH836" s="28"/>
      <c r="AI836" s="28"/>
      <c r="AJ836" s="28"/>
      <c r="AK836" s="28"/>
      <c r="AL836" s="28"/>
      <c r="AM836" s="28"/>
      <c r="AN836" s="28"/>
      <c r="AO836" s="28"/>
    </row>
    <row r="837" spans="1:41" s="30" customFormat="1">
      <c r="A837" s="28"/>
      <c r="B837" s="28"/>
      <c r="C837" s="28"/>
      <c r="D837" s="28"/>
      <c r="E837" s="28"/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R837" s="28"/>
      <c r="S837" s="28"/>
      <c r="T837" s="28"/>
      <c r="U837" s="28"/>
      <c r="V837" s="28"/>
      <c r="W837" s="28"/>
      <c r="X837" s="28"/>
      <c r="Y837" s="28"/>
      <c r="Z837" s="28"/>
      <c r="AA837" s="28"/>
      <c r="AB837" s="28"/>
      <c r="AC837" s="28"/>
      <c r="AD837" s="28"/>
      <c r="AE837" s="28"/>
      <c r="AF837" s="28"/>
      <c r="AG837" s="28"/>
      <c r="AH837" s="28"/>
      <c r="AI837" s="28"/>
      <c r="AJ837" s="28"/>
      <c r="AK837" s="28"/>
      <c r="AL837" s="28"/>
      <c r="AM837" s="28"/>
      <c r="AN837" s="28"/>
      <c r="AO837" s="28"/>
    </row>
    <row r="838" spans="1:41" s="30" customFormat="1">
      <c r="A838" s="28"/>
      <c r="B838" s="28"/>
      <c r="C838" s="28"/>
      <c r="D838" s="28"/>
      <c r="E838" s="28"/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  <c r="R838" s="28"/>
      <c r="S838" s="28"/>
      <c r="T838" s="28"/>
      <c r="U838" s="28"/>
      <c r="V838" s="28"/>
      <c r="W838" s="28"/>
      <c r="X838" s="28"/>
      <c r="Y838" s="28"/>
      <c r="Z838" s="28"/>
      <c r="AA838" s="28"/>
      <c r="AB838" s="28"/>
      <c r="AC838" s="28"/>
      <c r="AD838" s="28"/>
      <c r="AE838" s="28"/>
      <c r="AF838" s="28"/>
      <c r="AG838" s="28"/>
      <c r="AH838" s="28"/>
      <c r="AI838" s="28"/>
      <c r="AJ838" s="28"/>
      <c r="AK838" s="28"/>
      <c r="AL838" s="28"/>
      <c r="AM838" s="28"/>
      <c r="AN838" s="28"/>
      <c r="AO838" s="28"/>
    </row>
    <row r="839" spans="1:41" s="30" customFormat="1">
      <c r="A839" s="28"/>
      <c r="B839" s="28"/>
      <c r="C839" s="28"/>
      <c r="D839" s="28"/>
      <c r="E839" s="28"/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  <c r="R839" s="28"/>
      <c r="S839" s="28"/>
      <c r="T839" s="28"/>
      <c r="U839" s="28"/>
      <c r="V839" s="28"/>
      <c r="W839" s="28"/>
      <c r="X839" s="28"/>
      <c r="Y839" s="28"/>
      <c r="Z839" s="28"/>
      <c r="AA839" s="28"/>
      <c r="AB839" s="28"/>
      <c r="AC839" s="28"/>
      <c r="AD839" s="28"/>
      <c r="AE839" s="28"/>
      <c r="AF839" s="28"/>
      <c r="AG839" s="28"/>
      <c r="AH839" s="28"/>
      <c r="AI839" s="28"/>
      <c r="AJ839" s="28"/>
      <c r="AK839" s="28"/>
      <c r="AL839" s="28"/>
      <c r="AM839" s="28"/>
      <c r="AN839" s="28"/>
      <c r="AO839" s="28"/>
    </row>
    <row r="840" spans="1:41" s="30" customFormat="1">
      <c r="A840" s="28"/>
      <c r="B840" s="28"/>
      <c r="C840" s="28"/>
      <c r="D840" s="28"/>
      <c r="E840" s="28"/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  <c r="R840" s="28"/>
      <c r="S840" s="28"/>
      <c r="T840" s="28"/>
      <c r="U840" s="28"/>
      <c r="V840" s="28"/>
      <c r="W840" s="28"/>
      <c r="X840" s="28"/>
      <c r="Y840" s="28"/>
      <c r="Z840" s="28"/>
      <c r="AA840" s="28"/>
      <c r="AB840" s="28"/>
      <c r="AC840" s="28"/>
      <c r="AD840" s="28"/>
      <c r="AE840" s="28"/>
      <c r="AF840" s="28"/>
      <c r="AG840" s="28"/>
      <c r="AH840" s="28"/>
      <c r="AI840" s="28"/>
      <c r="AJ840" s="28"/>
      <c r="AK840" s="28"/>
      <c r="AL840" s="28"/>
      <c r="AM840" s="28"/>
      <c r="AN840" s="28"/>
      <c r="AO840" s="28"/>
    </row>
    <row r="841" spans="1:41" s="30" customFormat="1">
      <c r="A841" s="28"/>
      <c r="B841" s="28"/>
      <c r="C841" s="28"/>
      <c r="D841" s="28"/>
      <c r="E841" s="28"/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  <c r="R841" s="28"/>
      <c r="S841" s="28"/>
      <c r="T841" s="28"/>
      <c r="U841" s="28"/>
      <c r="V841" s="28"/>
      <c r="W841" s="28"/>
      <c r="X841" s="28"/>
      <c r="Y841" s="28"/>
      <c r="Z841" s="28"/>
      <c r="AA841" s="28"/>
      <c r="AB841" s="28"/>
      <c r="AC841" s="28"/>
      <c r="AD841" s="28"/>
      <c r="AE841" s="28"/>
      <c r="AF841" s="28"/>
      <c r="AG841" s="28"/>
      <c r="AH841" s="28"/>
      <c r="AI841" s="28"/>
      <c r="AJ841" s="28"/>
      <c r="AK841" s="28"/>
      <c r="AL841" s="28"/>
      <c r="AM841" s="28"/>
      <c r="AN841" s="28"/>
      <c r="AO841" s="28"/>
    </row>
    <row r="842" spans="1:41" s="30" customFormat="1">
      <c r="A842" s="28"/>
      <c r="B842" s="28"/>
      <c r="C842" s="28"/>
      <c r="D842" s="28"/>
      <c r="E842" s="28"/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  <c r="R842" s="28"/>
      <c r="S842" s="28"/>
      <c r="T842" s="28"/>
      <c r="U842" s="28"/>
      <c r="V842" s="28"/>
      <c r="W842" s="28"/>
      <c r="X842" s="28"/>
      <c r="Y842" s="28"/>
      <c r="Z842" s="28"/>
      <c r="AA842" s="28"/>
      <c r="AB842" s="28"/>
      <c r="AC842" s="28"/>
      <c r="AD842" s="28"/>
      <c r="AE842" s="28"/>
      <c r="AF842" s="28"/>
      <c r="AG842" s="28"/>
      <c r="AH842" s="28"/>
      <c r="AI842" s="28"/>
      <c r="AJ842" s="28"/>
      <c r="AK842" s="28"/>
      <c r="AL842" s="28"/>
      <c r="AM842" s="28"/>
      <c r="AN842" s="28"/>
      <c r="AO842" s="28"/>
    </row>
    <row r="843" spans="1:41" s="30" customFormat="1">
      <c r="A843" s="28"/>
      <c r="B843" s="28"/>
      <c r="C843" s="28"/>
      <c r="D843" s="28"/>
      <c r="E843" s="28"/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  <c r="R843" s="28"/>
      <c r="S843" s="28"/>
      <c r="T843" s="28"/>
      <c r="U843" s="28"/>
      <c r="V843" s="28"/>
      <c r="W843" s="28"/>
      <c r="X843" s="28"/>
      <c r="Y843" s="28"/>
      <c r="Z843" s="28"/>
      <c r="AA843" s="28"/>
      <c r="AB843" s="28"/>
      <c r="AC843" s="28"/>
      <c r="AD843" s="28"/>
      <c r="AE843" s="28"/>
      <c r="AF843" s="28"/>
      <c r="AG843" s="28"/>
      <c r="AH843" s="28"/>
      <c r="AI843" s="28"/>
      <c r="AJ843" s="28"/>
      <c r="AK843" s="28"/>
      <c r="AL843" s="28"/>
      <c r="AM843" s="28"/>
      <c r="AN843" s="28"/>
      <c r="AO843" s="28"/>
    </row>
    <row r="844" spans="1:41" s="30" customFormat="1">
      <c r="A844" s="28"/>
      <c r="B844" s="28"/>
      <c r="C844" s="28"/>
      <c r="D844" s="28"/>
      <c r="E844" s="28"/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28"/>
      <c r="U844" s="28"/>
      <c r="V844" s="28"/>
      <c r="W844" s="28"/>
      <c r="X844" s="28"/>
      <c r="Y844" s="28"/>
      <c r="Z844" s="28"/>
      <c r="AA844" s="28"/>
      <c r="AB844" s="28"/>
      <c r="AC844" s="28"/>
      <c r="AD844" s="28"/>
      <c r="AE844" s="28"/>
      <c r="AF844" s="28"/>
      <c r="AG844" s="28"/>
      <c r="AH844" s="28"/>
      <c r="AI844" s="28"/>
      <c r="AJ844" s="28"/>
      <c r="AK844" s="28"/>
      <c r="AL844" s="28"/>
      <c r="AM844" s="28"/>
      <c r="AN844" s="28"/>
      <c r="AO844" s="28"/>
    </row>
    <row r="845" spans="1:41" s="30" customFormat="1">
      <c r="A845" s="28"/>
      <c r="B845" s="28"/>
      <c r="C845" s="28"/>
      <c r="D845" s="28"/>
      <c r="E845" s="28"/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  <c r="R845" s="28"/>
      <c r="S845" s="28"/>
      <c r="T845" s="28"/>
      <c r="U845" s="28"/>
      <c r="V845" s="28"/>
      <c r="W845" s="28"/>
      <c r="X845" s="28"/>
      <c r="Y845" s="28"/>
      <c r="Z845" s="28"/>
      <c r="AA845" s="28"/>
      <c r="AB845" s="28"/>
      <c r="AC845" s="28"/>
      <c r="AD845" s="28"/>
      <c r="AE845" s="28"/>
      <c r="AF845" s="28"/>
      <c r="AG845" s="28"/>
      <c r="AH845" s="28"/>
      <c r="AI845" s="28"/>
      <c r="AJ845" s="28"/>
      <c r="AK845" s="28"/>
      <c r="AL845" s="28"/>
      <c r="AM845" s="28"/>
      <c r="AN845" s="28"/>
      <c r="AO845" s="28"/>
    </row>
    <row r="846" spans="1:41" s="30" customFormat="1">
      <c r="A846" s="28"/>
      <c r="B846" s="28"/>
      <c r="C846" s="28"/>
      <c r="D846" s="28"/>
      <c r="E846" s="28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8"/>
      <c r="Y846" s="28"/>
      <c r="Z846" s="28"/>
      <c r="AA846" s="28"/>
      <c r="AB846" s="28"/>
      <c r="AC846" s="28"/>
      <c r="AD846" s="28"/>
      <c r="AE846" s="28"/>
      <c r="AF846" s="28"/>
      <c r="AG846" s="28"/>
      <c r="AH846" s="28"/>
      <c r="AI846" s="28"/>
      <c r="AJ846" s="28"/>
      <c r="AK846" s="28"/>
      <c r="AL846" s="28"/>
      <c r="AM846" s="28"/>
      <c r="AN846" s="28"/>
      <c r="AO846" s="28"/>
    </row>
    <row r="847" spans="1:41" s="30" customFormat="1">
      <c r="A847" s="28"/>
      <c r="B847" s="28"/>
      <c r="C847" s="28"/>
      <c r="D847" s="28"/>
      <c r="E847" s="28"/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  <c r="R847" s="28"/>
      <c r="S847" s="28"/>
      <c r="T847" s="28"/>
      <c r="U847" s="28"/>
      <c r="V847" s="28"/>
      <c r="W847" s="28"/>
      <c r="X847" s="28"/>
      <c r="Y847" s="28"/>
      <c r="Z847" s="28"/>
      <c r="AA847" s="28"/>
      <c r="AB847" s="28"/>
      <c r="AC847" s="28"/>
      <c r="AD847" s="28"/>
      <c r="AE847" s="28"/>
      <c r="AF847" s="28"/>
      <c r="AG847" s="28"/>
      <c r="AH847" s="28"/>
      <c r="AI847" s="28"/>
      <c r="AJ847" s="28"/>
      <c r="AK847" s="28"/>
      <c r="AL847" s="28"/>
      <c r="AM847" s="28"/>
      <c r="AN847" s="28"/>
      <c r="AO847" s="28"/>
    </row>
    <row r="848" spans="1:41" s="30" customFormat="1">
      <c r="A848" s="28"/>
      <c r="B848" s="28"/>
      <c r="C848" s="28"/>
      <c r="D848" s="28"/>
      <c r="E848" s="28"/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  <c r="R848" s="28"/>
      <c r="S848" s="28"/>
      <c r="T848" s="28"/>
      <c r="U848" s="28"/>
      <c r="V848" s="28"/>
      <c r="W848" s="28"/>
      <c r="X848" s="28"/>
      <c r="Y848" s="28"/>
      <c r="Z848" s="28"/>
      <c r="AA848" s="28"/>
      <c r="AB848" s="28"/>
      <c r="AC848" s="28"/>
      <c r="AD848" s="28"/>
      <c r="AE848" s="28"/>
      <c r="AF848" s="28"/>
      <c r="AG848" s="28"/>
      <c r="AH848" s="28"/>
      <c r="AI848" s="28"/>
      <c r="AJ848" s="28"/>
      <c r="AK848" s="28"/>
      <c r="AL848" s="28"/>
      <c r="AM848" s="28"/>
      <c r="AN848" s="28"/>
      <c r="AO848" s="28"/>
    </row>
    <row r="849" spans="1:41" s="30" customFormat="1">
      <c r="A849" s="28"/>
      <c r="B849" s="28"/>
      <c r="C849" s="28"/>
      <c r="D849" s="28"/>
      <c r="E849" s="28"/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  <c r="R849" s="28"/>
      <c r="S849" s="28"/>
      <c r="T849" s="28"/>
      <c r="U849" s="28"/>
      <c r="V849" s="28"/>
      <c r="W849" s="28"/>
      <c r="X849" s="28"/>
      <c r="Y849" s="28"/>
      <c r="Z849" s="28"/>
      <c r="AA849" s="28"/>
      <c r="AB849" s="28"/>
      <c r="AC849" s="28"/>
      <c r="AD849" s="28"/>
      <c r="AE849" s="28"/>
      <c r="AF849" s="28"/>
      <c r="AG849" s="28"/>
      <c r="AH849" s="28"/>
      <c r="AI849" s="28"/>
      <c r="AJ849" s="28"/>
      <c r="AK849" s="28"/>
      <c r="AL849" s="28"/>
      <c r="AM849" s="28"/>
      <c r="AN849" s="28"/>
      <c r="AO849" s="28"/>
    </row>
    <row r="850" spans="1:41" s="30" customFormat="1">
      <c r="A850" s="28"/>
      <c r="B850" s="28"/>
      <c r="C850" s="28"/>
      <c r="D850" s="28"/>
      <c r="E850" s="28"/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  <c r="R850" s="28"/>
      <c r="S850" s="28"/>
      <c r="T850" s="28"/>
      <c r="U850" s="28"/>
      <c r="V850" s="28"/>
      <c r="W850" s="28"/>
      <c r="X850" s="28"/>
      <c r="Y850" s="28"/>
      <c r="Z850" s="28"/>
      <c r="AA850" s="28"/>
      <c r="AB850" s="28"/>
      <c r="AC850" s="28"/>
      <c r="AD850" s="28"/>
      <c r="AE850" s="28"/>
      <c r="AF850" s="28"/>
      <c r="AG850" s="28"/>
      <c r="AH850" s="28"/>
      <c r="AI850" s="28"/>
      <c r="AJ850" s="28"/>
      <c r="AK850" s="28"/>
      <c r="AL850" s="28"/>
      <c r="AM850" s="28"/>
      <c r="AN850" s="28"/>
      <c r="AO850" s="28"/>
    </row>
    <row r="851" spans="1:41" s="30" customFormat="1">
      <c r="A851" s="28"/>
      <c r="B851" s="28"/>
      <c r="C851" s="28"/>
      <c r="D851" s="28"/>
      <c r="E851" s="28"/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  <c r="R851" s="28"/>
      <c r="S851" s="28"/>
      <c r="T851" s="28"/>
      <c r="U851" s="28"/>
      <c r="V851" s="28"/>
      <c r="W851" s="28"/>
      <c r="X851" s="28"/>
      <c r="Y851" s="28"/>
      <c r="Z851" s="28"/>
      <c r="AA851" s="28"/>
      <c r="AB851" s="28"/>
      <c r="AC851" s="28"/>
      <c r="AD851" s="28"/>
      <c r="AE851" s="28"/>
      <c r="AF851" s="28"/>
      <c r="AG851" s="28"/>
      <c r="AH851" s="28"/>
      <c r="AI851" s="28"/>
      <c r="AJ851" s="28"/>
      <c r="AK851" s="28"/>
      <c r="AL851" s="28"/>
      <c r="AM851" s="28"/>
      <c r="AN851" s="28"/>
      <c r="AO851" s="28"/>
    </row>
    <row r="852" spans="1:41" s="30" customFormat="1">
      <c r="A852" s="28"/>
      <c r="B852" s="28"/>
      <c r="C852" s="28"/>
      <c r="D852" s="28"/>
      <c r="E852" s="28"/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  <c r="R852" s="28"/>
      <c r="S852" s="28"/>
      <c r="T852" s="28"/>
      <c r="U852" s="28"/>
      <c r="V852" s="28"/>
      <c r="W852" s="28"/>
      <c r="X852" s="28"/>
      <c r="Y852" s="28"/>
      <c r="Z852" s="28"/>
      <c r="AA852" s="28"/>
      <c r="AB852" s="28"/>
      <c r="AC852" s="28"/>
      <c r="AD852" s="28"/>
      <c r="AE852" s="28"/>
      <c r="AF852" s="28"/>
      <c r="AG852" s="28"/>
      <c r="AH852" s="28"/>
      <c r="AI852" s="28"/>
      <c r="AJ852" s="28"/>
      <c r="AK852" s="28"/>
      <c r="AL852" s="28"/>
      <c r="AM852" s="28"/>
      <c r="AN852" s="28"/>
      <c r="AO852" s="28"/>
    </row>
    <row r="853" spans="1:41" s="30" customFormat="1">
      <c r="A853" s="28"/>
      <c r="B853" s="28"/>
      <c r="C853" s="28"/>
      <c r="D853" s="28"/>
      <c r="E853" s="28"/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  <c r="R853" s="28"/>
      <c r="S853" s="28"/>
      <c r="T853" s="28"/>
      <c r="U853" s="28"/>
      <c r="V853" s="28"/>
      <c r="W853" s="28"/>
      <c r="X853" s="28"/>
      <c r="Y853" s="28"/>
      <c r="Z853" s="28"/>
      <c r="AA853" s="28"/>
      <c r="AB853" s="28"/>
      <c r="AC853" s="28"/>
      <c r="AD853" s="28"/>
      <c r="AE853" s="28"/>
      <c r="AF853" s="28"/>
      <c r="AG853" s="28"/>
      <c r="AH853" s="28"/>
      <c r="AI853" s="28"/>
      <c r="AJ853" s="28"/>
      <c r="AK853" s="28"/>
      <c r="AL853" s="28"/>
      <c r="AM853" s="28"/>
      <c r="AN853" s="28"/>
      <c r="AO853" s="28"/>
    </row>
    <row r="854" spans="1:41" s="30" customFormat="1">
      <c r="A854" s="28"/>
      <c r="B854" s="28"/>
      <c r="C854" s="28"/>
      <c r="D854" s="28"/>
      <c r="E854" s="28"/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  <c r="R854" s="28"/>
      <c r="S854" s="28"/>
      <c r="T854" s="28"/>
      <c r="U854" s="28"/>
      <c r="V854" s="28"/>
      <c r="W854" s="28"/>
      <c r="X854" s="28"/>
      <c r="Y854" s="28"/>
      <c r="Z854" s="28"/>
      <c r="AA854" s="28"/>
      <c r="AB854" s="28"/>
      <c r="AC854" s="28"/>
      <c r="AD854" s="28"/>
      <c r="AE854" s="28"/>
      <c r="AF854" s="28"/>
      <c r="AG854" s="28"/>
      <c r="AH854" s="28"/>
      <c r="AI854" s="28"/>
      <c r="AJ854" s="28"/>
      <c r="AK854" s="28"/>
      <c r="AL854" s="28"/>
      <c r="AM854" s="28"/>
      <c r="AN854" s="28"/>
      <c r="AO854" s="28"/>
    </row>
    <row r="855" spans="1:41" s="30" customFormat="1">
      <c r="A855" s="28"/>
      <c r="B855" s="28"/>
      <c r="C855" s="28"/>
      <c r="D855" s="28"/>
      <c r="E855" s="28"/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  <c r="R855" s="28"/>
      <c r="S855" s="28"/>
      <c r="T855" s="28"/>
      <c r="U855" s="28"/>
      <c r="V855" s="28"/>
      <c r="W855" s="28"/>
      <c r="X855" s="28"/>
      <c r="Y855" s="28"/>
      <c r="Z855" s="28"/>
      <c r="AA855" s="28"/>
      <c r="AB855" s="28"/>
      <c r="AC855" s="28"/>
      <c r="AD855" s="28"/>
      <c r="AE855" s="28"/>
      <c r="AF855" s="28"/>
      <c r="AG855" s="28"/>
      <c r="AH855" s="28"/>
      <c r="AI855" s="28"/>
      <c r="AJ855" s="28"/>
      <c r="AK855" s="28"/>
      <c r="AL855" s="28"/>
      <c r="AM855" s="28"/>
      <c r="AN855" s="28"/>
      <c r="AO855" s="28"/>
    </row>
    <row r="856" spans="1:41" s="30" customFormat="1">
      <c r="A856" s="28"/>
      <c r="B856" s="28"/>
      <c r="C856" s="28"/>
      <c r="D856" s="28"/>
      <c r="E856" s="28"/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8"/>
      <c r="Y856" s="28"/>
      <c r="Z856" s="28"/>
      <c r="AA856" s="28"/>
      <c r="AB856" s="28"/>
      <c r="AC856" s="28"/>
      <c r="AD856" s="28"/>
      <c r="AE856" s="28"/>
      <c r="AF856" s="28"/>
      <c r="AG856" s="28"/>
      <c r="AH856" s="28"/>
      <c r="AI856" s="28"/>
      <c r="AJ856" s="28"/>
      <c r="AK856" s="28"/>
      <c r="AL856" s="28"/>
      <c r="AM856" s="28"/>
      <c r="AN856" s="28"/>
      <c r="AO856" s="28"/>
    </row>
    <row r="857" spans="1:41" s="30" customFormat="1">
      <c r="A857" s="28"/>
      <c r="B857" s="28"/>
      <c r="C857" s="28"/>
      <c r="D857" s="28"/>
      <c r="E857" s="28"/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28"/>
      <c r="U857" s="28"/>
      <c r="V857" s="28"/>
      <c r="W857" s="28"/>
      <c r="X857" s="28"/>
      <c r="Y857" s="28"/>
      <c r="Z857" s="28"/>
      <c r="AA857" s="28"/>
      <c r="AB857" s="28"/>
      <c r="AC857" s="28"/>
      <c r="AD857" s="28"/>
      <c r="AE857" s="28"/>
      <c r="AF857" s="28"/>
      <c r="AG857" s="28"/>
      <c r="AH857" s="28"/>
      <c r="AI857" s="28"/>
      <c r="AJ857" s="28"/>
      <c r="AK857" s="28"/>
      <c r="AL857" s="28"/>
      <c r="AM857" s="28"/>
      <c r="AN857" s="28"/>
      <c r="AO857" s="28"/>
    </row>
    <row r="858" spans="1:41" s="30" customFormat="1">
      <c r="A858" s="28"/>
      <c r="B858" s="28"/>
      <c r="C858" s="28"/>
      <c r="D858" s="28"/>
      <c r="E858" s="28"/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  <c r="R858" s="28"/>
      <c r="S858" s="28"/>
      <c r="T858" s="28"/>
      <c r="U858" s="28"/>
      <c r="V858" s="28"/>
      <c r="W858" s="28"/>
      <c r="X858" s="28"/>
      <c r="Y858" s="28"/>
      <c r="Z858" s="28"/>
      <c r="AA858" s="28"/>
      <c r="AB858" s="28"/>
      <c r="AC858" s="28"/>
      <c r="AD858" s="28"/>
      <c r="AE858" s="28"/>
      <c r="AF858" s="28"/>
      <c r="AG858" s="28"/>
      <c r="AH858" s="28"/>
      <c r="AI858" s="28"/>
      <c r="AJ858" s="28"/>
      <c r="AK858" s="28"/>
      <c r="AL858" s="28"/>
      <c r="AM858" s="28"/>
      <c r="AN858" s="28"/>
      <c r="AO858" s="28"/>
    </row>
    <row r="859" spans="1:41" s="30" customFormat="1">
      <c r="A859" s="28"/>
      <c r="B859" s="28"/>
      <c r="C859" s="28"/>
      <c r="D859" s="28"/>
      <c r="E859" s="28"/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  <c r="R859" s="28"/>
      <c r="S859" s="28"/>
      <c r="T859" s="28"/>
      <c r="U859" s="28"/>
      <c r="V859" s="28"/>
      <c r="W859" s="28"/>
      <c r="X859" s="28"/>
      <c r="Y859" s="28"/>
      <c r="Z859" s="28"/>
      <c r="AA859" s="28"/>
      <c r="AB859" s="28"/>
      <c r="AC859" s="28"/>
      <c r="AD859" s="28"/>
      <c r="AE859" s="28"/>
      <c r="AF859" s="28"/>
      <c r="AG859" s="28"/>
      <c r="AH859" s="28"/>
      <c r="AI859" s="28"/>
      <c r="AJ859" s="28"/>
      <c r="AK859" s="28"/>
      <c r="AL859" s="28"/>
      <c r="AM859" s="28"/>
      <c r="AN859" s="28"/>
      <c r="AO859" s="28"/>
    </row>
    <row r="860" spans="1:41" s="30" customFormat="1">
      <c r="A860" s="28"/>
      <c r="B860" s="28"/>
      <c r="C860" s="28"/>
      <c r="D860" s="28"/>
      <c r="E860" s="28"/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  <c r="R860" s="28"/>
      <c r="S860" s="28"/>
      <c r="T860" s="28"/>
      <c r="U860" s="28"/>
      <c r="V860" s="28"/>
      <c r="W860" s="28"/>
      <c r="X860" s="28"/>
      <c r="Y860" s="28"/>
      <c r="Z860" s="28"/>
      <c r="AA860" s="28"/>
      <c r="AB860" s="28"/>
      <c r="AC860" s="28"/>
      <c r="AD860" s="28"/>
      <c r="AE860" s="28"/>
      <c r="AF860" s="28"/>
      <c r="AG860" s="28"/>
      <c r="AH860" s="28"/>
      <c r="AI860" s="28"/>
      <c r="AJ860" s="28"/>
      <c r="AK860" s="28"/>
      <c r="AL860" s="28"/>
      <c r="AM860" s="28"/>
      <c r="AN860" s="28"/>
      <c r="AO860" s="28"/>
    </row>
    <row r="861" spans="1:41" s="30" customFormat="1">
      <c r="A861" s="28"/>
      <c r="B861" s="28"/>
      <c r="C861" s="28"/>
      <c r="D861" s="28"/>
      <c r="E861" s="28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28"/>
      <c r="U861" s="28"/>
      <c r="V861" s="28"/>
      <c r="W861" s="28"/>
      <c r="X861" s="28"/>
      <c r="Y861" s="28"/>
      <c r="Z861" s="28"/>
      <c r="AA861" s="28"/>
      <c r="AB861" s="28"/>
      <c r="AC861" s="28"/>
      <c r="AD861" s="28"/>
      <c r="AE861" s="28"/>
      <c r="AF861" s="28"/>
      <c r="AG861" s="28"/>
      <c r="AH861" s="28"/>
      <c r="AI861" s="28"/>
      <c r="AJ861" s="28"/>
      <c r="AK861" s="28"/>
      <c r="AL861" s="28"/>
      <c r="AM861" s="28"/>
      <c r="AN861" s="28"/>
      <c r="AO861" s="28"/>
    </row>
    <row r="862" spans="1:41" s="30" customFormat="1">
      <c r="A862" s="28"/>
      <c r="B862" s="28"/>
      <c r="C862" s="28"/>
      <c r="D862" s="28"/>
      <c r="E862" s="28"/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  <c r="R862" s="28"/>
      <c r="S862" s="28"/>
      <c r="T862" s="28"/>
      <c r="U862" s="28"/>
      <c r="V862" s="28"/>
      <c r="W862" s="28"/>
      <c r="X862" s="28"/>
      <c r="Y862" s="28"/>
      <c r="Z862" s="28"/>
      <c r="AA862" s="28"/>
      <c r="AB862" s="28"/>
      <c r="AC862" s="28"/>
      <c r="AD862" s="28"/>
      <c r="AE862" s="28"/>
      <c r="AF862" s="28"/>
      <c r="AG862" s="28"/>
      <c r="AH862" s="28"/>
      <c r="AI862" s="28"/>
      <c r="AJ862" s="28"/>
      <c r="AK862" s="28"/>
      <c r="AL862" s="28"/>
      <c r="AM862" s="28"/>
      <c r="AN862" s="28"/>
      <c r="AO862" s="28"/>
    </row>
    <row r="863" spans="1:41" s="30" customFormat="1">
      <c r="A863" s="28"/>
      <c r="B863" s="28"/>
      <c r="C863" s="28"/>
      <c r="D863" s="28"/>
      <c r="E863" s="28"/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  <c r="R863" s="28"/>
      <c r="S863" s="28"/>
      <c r="T863" s="28"/>
      <c r="U863" s="28"/>
      <c r="V863" s="28"/>
      <c r="W863" s="28"/>
      <c r="X863" s="28"/>
      <c r="Y863" s="28"/>
      <c r="Z863" s="28"/>
      <c r="AA863" s="28"/>
      <c r="AB863" s="28"/>
      <c r="AC863" s="28"/>
      <c r="AD863" s="28"/>
      <c r="AE863" s="28"/>
      <c r="AF863" s="28"/>
      <c r="AG863" s="28"/>
      <c r="AH863" s="28"/>
      <c r="AI863" s="28"/>
      <c r="AJ863" s="28"/>
      <c r="AK863" s="28"/>
      <c r="AL863" s="28"/>
      <c r="AM863" s="28"/>
      <c r="AN863" s="28"/>
      <c r="AO863" s="28"/>
    </row>
    <row r="864" spans="1:41" s="30" customFormat="1">
      <c r="A864" s="28"/>
      <c r="B864" s="28"/>
      <c r="C864" s="28"/>
      <c r="D864" s="28"/>
      <c r="E864" s="28"/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  <c r="R864" s="28"/>
      <c r="S864" s="28"/>
      <c r="T864" s="28"/>
      <c r="U864" s="28"/>
      <c r="V864" s="28"/>
      <c r="W864" s="28"/>
      <c r="X864" s="28"/>
      <c r="Y864" s="28"/>
      <c r="Z864" s="28"/>
      <c r="AA864" s="28"/>
      <c r="AB864" s="28"/>
      <c r="AC864" s="28"/>
      <c r="AD864" s="28"/>
      <c r="AE864" s="28"/>
      <c r="AF864" s="28"/>
      <c r="AG864" s="28"/>
      <c r="AH864" s="28"/>
      <c r="AI864" s="28"/>
      <c r="AJ864" s="28"/>
      <c r="AK864" s="28"/>
      <c r="AL864" s="28"/>
      <c r="AM864" s="28"/>
      <c r="AN864" s="28"/>
      <c r="AO864" s="28"/>
    </row>
    <row r="865" spans="1:41" s="30" customFormat="1">
      <c r="A865" s="28"/>
      <c r="B865" s="28"/>
      <c r="C865" s="28"/>
      <c r="D865" s="28"/>
      <c r="E865" s="28"/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  <c r="R865" s="28"/>
      <c r="S865" s="28"/>
      <c r="T865" s="28"/>
      <c r="U865" s="28"/>
      <c r="V865" s="28"/>
      <c r="W865" s="28"/>
      <c r="X865" s="28"/>
      <c r="Y865" s="28"/>
      <c r="Z865" s="28"/>
      <c r="AA865" s="28"/>
      <c r="AB865" s="28"/>
      <c r="AC865" s="28"/>
      <c r="AD865" s="28"/>
      <c r="AE865" s="28"/>
      <c r="AF865" s="28"/>
      <c r="AG865" s="28"/>
      <c r="AH865" s="28"/>
      <c r="AI865" s="28"/>
      <c r="AJ865" s="28"/>
      <c r="AK865" s="28"/>
      <c r="AL865" s="28"/>
      <c r="AM865" s="28"/>
      <c r="AN865" s="28"/>
      <c r="AO865" s="28"/>
    </row>
    <row r="866" spans="1:41" s="30" customFormat="1">
      <c r="A866" s="28"/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28"/>
      <c r="U866" s="28"/>
      <c r="V866" s="28"/>
      <c r="W866" s="28"/>
      <c r="X866" s="28"/>
      <c r="Y866" s="28"/>
      <c r="Z866" s="28"/>
      <c r="AA866" s="28"/>
      <c r="AB866" s="28"/>
      <c r="AC866" s="28"/>
      <c r="AD866" s="28"/>
      <c r="AE866" s="28"/>
      <c r="AF866" s="28"/>
      <c r="AG866" s="28"/>
      <c r="AH866" s="28"/>
      <c r="AI866" s="28"/>
      <c r="AJ866" s="28"/>
      <c r="AK866" s="28"/>
      <c r="AL866" s="28"/>
      <c r="AM866" s="28"/>
      <c r="AN866" s="28"/>
      <c r="AO866" s="28"/>
    </row>
    <row r="867" spans="1:41" s="30" customFormat="1">
      <c r="A867" s="28"/>
      <c r="B867" s="28"/>
      <c r="C867" s="28"/>
      <c r="D867" s="28"/>
      <c r="E867" s="28"/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  <c r="R867" s="28"/>
      <c r="S867" s="28"/>
      <c r="T867" s="28"/>
      <c r="U867" s="28"/>
      <c r="V867" s="28"/>
      <c r="W867" s="28"/>
      <c r="X867" s="28"/>
      <c r="Y867" s="28"/>
      <c r="Z867" s="28"/>
      <c r="AA867" s="28"/>
      <c r="AB867" s="28"/>
      <c r="AC867" s="28"/>
      <c r="AD867" s="28"/>
      <c r="AE867" s="28"/>
      <c r="AF867" s="28"/>
      <c r="AG867" s="28"/>
      <c r="AH867" s="28"/>
      <c r="AI867" s="28"/>
      <c r="AJ867" s="28"/>
      <c r="AK867" s="28"/>
      <c r="AL867" s="28"/>
      <c r="AM867" s="28"/>
      <c r="AN867" s="28"/>
      <c r="AO867" s="28"/>
    </row>
    <row r="868" spans="1:41" s="30" customFormat="1">
      <c r="A868" s="28"/>
      <c r="B868" s="28"/>
      <c r="C868" s="28"/>
      <c r="D868" s="28"/>
      <c r="E868" s="28"/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8"/>
      <c r="S868" s="28"/>
      <c r="T868" s="28"/>
      <c r="U868" s="28"/>
      <c r="V868" s="28"/>
      <c r="W868" s="28"/>
      <c r="X868" s="28"/>
      <c r="Y868" s="28"/>
      <c r="Z868" s="28"/>
      <c r="AA868" s="28"/>
      <c r="AB868" s="28"/>
      <c r="AC868" s="28"/>
      <c r="AD868" s="28"/>
      <c r="AE868" s="28"/>
      <c r="AF868" s="28"/>
      <c r="AG868" s="28"/>
      <c r="AH868" s="28"/>
      <c r="AI868" s="28"/>
      <c r="AJ868" s="28"/>
      <c r="AK868" s="28"/>
      <c r="AL868" s="28"/>
      <c r="AM868" s="28"/>
      <c r="AN868" s="28"/>
      <c r="AO868" s="28"/>
    </row>
    <row r="869" spans="1:41" s="30" customFormat="1">
      <c r="A869" s="28"/>
      <c r="B869" s="28"/>
      <c r="C869" s="28"/>
      <c r="D869" s="28"/>
      <c r="E869" s="28"/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  <c r="R869" s="28"/>
      <c r="S869" s="28"/>
      <c r="T869" s="28"/>
      <c r="U869" s="28"/>
      <c r="V869" s="28"/>
      <c r="W869" s="28"/>
      <c r="X869" s="28"/>
      <c r="Y869" s="28"/>
      <c r="Z869" s="28"/>
      <c r="AA869" s="28"/>
      <c r="AB869" s="28"/>
      <c r="AC869" s="28"/>
      <c r="AD869" s="28"/>
      <c r="AE869" s="28"/>
      <c r="AF869" s="28"/>
      <c r="AG869" s="28"/>
      <c r="AH869" s="28"/>
      <c r="AI869" s="28"/>
      <c r="AJ869" s="28"/>
      <c r="AK869" s="28"/>
      <c r="AL869" s="28"/>
      <c r="AM869" s="28"/>
      <c r="AN869" s="28"/>
      <c r="AO869" s="28"/>
    </row>
    <row r="870" spans="1:41" s="30" customFormat="1">
      <c r="A870" s="28"/>
      <c r="B870" s="28"/>
      <c r="C870" s="28"/>
      <c r="D870" s="28"/>
      <c r="E870" s="28"/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  <c r="R870" s="28"/>
      <c r="S870" s="28"/>
      <c r="T870" s="28"/>
      <c r="U870" s="28"/>
      <c r="V870" s="28"/>
      <c r="W870" s="28"/>
      <c r="X870" s="28"/>
      <c r="Y870" s="28"/>
      <c r="Z870" s="28"/>
      <c r="AA870" s="28"/>
      <c r="AB870" s="28"/>
      <c r="AC870" s="28"/>
      <c r="AD870" s="28"/>
      <c r="AE870" s="28"/>
      <c r="AF870" s="28"/>
      <c r="AG870" s="28"/>
      <c r="AH870" s="28"/>
      <c r="AI870" s="28"/>
      <c r="AJ870" s="28"/>
      <c r="AK870" s="28"/>
      <c r="AL870" s="28"/>
      <c r="AM870" s="28"/>
      <c r="AN870" s="28"/>
      <c r="AO870" s="28"/>
    </row>
    <row r="871" spans="1:41" s="30" customFormat="1">
      <c r="A871" s="28"/>
      <c r="B871" s="28"/>
      <c r="C871" s="28"/>
      <c r="D871" s="28"/>
      <c r="E871" s="28"/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  <c r="R871" s="28"/>
      <c r="S871" s="28"/>
      <c r="T871" s="28"/>
      <c r="U871" s="28"/>
      <c r="V871" s="28"/>
      <c r="W871" s="28"/>
      <c r="X871" s="28"/>
      <c r="Y871" s="28"/>
      <c r="Z871" s="28"/>
      <c r="AA871" s="28"/>
      <c r="AB871" s="28"/>
      <c r="AC871" s="28"/>
      <c r="AD871" s="28"/>
      <c r="AE871" s="28"/>
      <c r="AF871" s="28"/>
      <c r="AG871" s="28"/>
      <c r="AH871" s="28"/>
      <c r="AI871" s="28"/>
      <c r="AJ871" s="28"/>
      <c r="AK871" s="28"/>
      <c r="AL871" s="28"/>
      <c r="AM871" s="28"/>
      <c r="AN871" s="28"/>
      <c r="AO871" s="28"/>
    </row>
    <row r="872" spans="1:41" s="30" customFormat="1">
      <c r="A872" s="28"/>
      <c r="B872" s="28"/>
      <c r="C872" s="28"/>
      <c r="D872" s="28"/>
      <c r="E872" s="28"/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  <c r="R872" s="28"/>
      <c r="S872" s="28"/>
      <c r="T872" s="28"/>
      <c r="U872" s="28"/>
      <c r="V872" s="28"/>
      <c r="W872" s="28"/>
      <c r="X872" s="28"/>
      <c r="Y872" s="28"/>
      <c r="Z872" s="28"/>
      <c r="AA872" s="28"/>
      <c r="AB872" s="28"/>
      <c r="AC872" s="28"/>
      <c r="AD872" s="28"/>
      <c r="AE872" s="28"/>
      <c r="AF872" s="28"/>
      <c r="AG872" s="28"/>
      <c r="AH872" s="28"/>
      <c r="AI872" s="28"/>
      <c r="AJ872" s="28"/>
      <c r="AK872" s="28"/>
      <c r="AL872" s="28"/>
      <c r="AM872" s="28"/>
      <c r="AN872" s="28"/>
      <c r="AO872" s="28"/>
    </row>
    <row r="873" spans="1:41" s="30" customFormat="1">
      <c r="A873" s="28"/>
      <c r="B873" s="28"/>
      <c r="C873" s="28"/>
      <c r="D873" s="28"/>
      <c r="E873" s="28"/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  <c r="R873" s="28"/>
      <c r="S873" s="28"/>
      <c r="T873" s="28"/>
      <c r="U873" s="28"/>
      <c r="V873" s="28"/>
      <c r="W873" s="28"/>
      <c r="X873" s="28"/>
      <c r="Y873" s="28"/>
      <c r="Z873" s="28"/>
      <c r="AA873" s="28"/>
      <c r="AB873" s="28"/>
      <c r="AC873" s="28"/>
      <c r="AD873" s="28"/>
      <c r="AE873" s="28"/>
      <c r="AF873" s="28"/>
      <c r="AG873" s="28"/>
      <c r="AH873" s="28"/>
      <c r="AI873" s="28"/>
      <c r="AJ873" s="28"/>
      <c r="AK873" s="28"/>
      <c r="AL873" s="28"/>
      <c r="AM873" s="28"/>
      <c r="AN873" s="28"/>
      <c r="AO873" s="28"/>
    </row>
    <row r="874" spans="1:41" s="30" customFormat="1">
      <c r="A874" s="28"/>
      <c r="B874" s="28"/>
      <c r="C874" s="28"/>
      <c r="D874" s="28"/>
      <c r="E874" s="28"/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  <c r="R874" s="28"/>
      <c r="S874" s="28"/>
      <c r="T874" s="28"/>
      <c r="U874" s="28"/>
      <c r="V874" s="28"/>
      <c r="W874" s="28"/>
      <c r="X874" s="28"/>
      <c r="Y874" s="28"/>
      <c r="Z874" s="28"/>
      <c r="AA874" s="28"/>
      <c r="AB874" s="28"/>
      <c r="AC874" s="28"/>
      <c r="AD874" s="28"/>
      <c r="AE874" s="28"/>
      <c r="AF874" s="28"/>
      <c r="AG874" s="28"/>
      <c r="AH874" s="28"/>
      <c r="AI874" s="28"/>
      <c r="AJ874" s="28"/>
      <c r="AK874" s="28"/>
      <c r="AL874" s="28"/>
      <c r="AM874" s="28"/>
      <c r="AN874" s="28"/>
      <c r="AO874" s="28"/>
    </row>
    <row r="875" spans="1:41" s="30" customFormat="1">
      <c r="A875" s="28"/>
      <c r="B875" s="28"/>
      <c r="C875" s="28"/>
      <c r="D875" s="28"/>
      <c r="E875" s="28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  <c r="AA875" s="28"/>
      <c r="AB875" s="28"/>
      <c r="AC875" s="28"/>
      <c r="AD875" s="28"/>
      <c r="AE875" s="28"/>
      <c r="AF875" s="28"/>
      <c r="AG875" s="28"/>
      <c r="AH875" s="28"/>
      <c r="AI875" s="28"/>
      <c r="AJ875" s="28"/>
      <c r="AK875" s="28"/>
      <c r="AL875" s="28"/>
      <c r="AM875" s="28"/>
      <c r="AN875" s="28"/>
      <c r="AO875" s="28"/>
    </row>
    <row r="876" spans="1:41" s="30" customFormat="1">
      <c r="A876" s="28"/>
      <c r="B876" s="28"/>
      <c r="C876" s="28"/>
      <c r="D876" s="28"/>
      <c r="E876" s="28"/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  <c r="R876" s="28"/>
      <c r="S876" s="28"/>
      <c r="T876" s="28"/>
      <c r="U876" s="28"/>
      <c r="V876" s="28"/>
      <c r="W876" s="28"/>
      <c r="X876" s="28"/>
      <c r="Y876" s="28"/>
      <c r="Z876" s="28"/>
      <c r="AA876" s="28"/>
      <c r="AB876" s="28"/>
      <c r="AC876" s="28"/>
      <c r="AD876" s="28"/>
      <c r="AE876" s="28"/>
      <c r="AF876" s="28"/>
      <c r="AG876" s="28"/>
      <c r="AH876" s="28"/>
      <c r="AI876" s="28"/>
      <c r="AJ876" s="28"/>
      <c r="AK876" s="28"/>
      <c r="AL876" s="28"/>
      <c r="AM876" s="28"/>
      <c r="AN876" s="28"/>
      <c r="AO876" s="28"/>
    </row>
    <row r="877" spans="1:41" s="30" customFormat="1">
      <c r="A877" s="28"/>
      <c r="B877" s="28"/>
      <c r="C877" s="28"/>
      <c r="D877" s="28"/>
      <c r="E877" s="28"/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  <c r="R877" s="28"/>
      <c r="S877" s="28"/>
      <c r="T877" s="28"/>
      <c r="U877" s="28"/>
      <c r="V877" s="28"/>
      <c r="W877" s="28"/>
      <c r="X877" s="28"/>
      <c r="Y877" s="28"/>
      <c r="Z877" s="28"/>
      <c r="AA877" s="28"/>
      <c r="AB877" s="28"/>
      <c r="AC877" s="28"/>
      <c r="AD877" s="28"/>
      <c r="AE877" s="28"/>
      <c r="AF877" s="28"/>
      <c r="AG877" s="28"/>
      <c r="AH877" s="28"/>
      <c r="AI877" s="28"/>
      <c r="AJ877" s="28"/>
      <c r="AK877" s="28"/>
      <c r="AL877" s="28"/>
      <c r="AM877" s="28"/>
      <c r="AN877" s="28"/>
      <c r="AO877" s="28"/>
    </row>
    <row r="878" spans="1:41" s="30" customFormat="1">
      <c r="A878" s="28"/>
      <c r="B878" s="28"/>
      <c r="C878" s="28"/>
      <c r="D878" s="28"/>
      <c r="E878" s="28"/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  <c r="R878" s="28"/>
      <c r="S878" s="28"/>
      <c r="T878" s="28"/>
      <c r="U878" s="28"/>
      <c r="V878" s="28"/>
      <c r="W878" s="28"/>
      <c r="X878" s="28"/>
      <c r="Y878" s="28"/>
      <c r="Z878" s="28"/>
      <c r="AA878" s="28"/>
      <c r="AB878" s="28"/>
      <c r="AC878" s="28"/>
      <c r="AD878" s="28"/>
      <c r="AE878" s="28"/>
      <c r="AF878" s="28"/>
      <c r="AG878" s="28"/>
      <c r="AH878" s="28"/>
      <c r="AI878" s="28"/>
      <c r="AJ878" s="28"/>
      <c r="AK878" s="28"/>
      <c r="AL878" s="28"/>
      <c r="AM878" s="28"/>
      <c r="AN878" s="28"/>
      <c r="AO878" s="28"/>
    </row>
    <row r="879" spans="1:41" s="30" customFormat="1">
      <c r="A879" s="28"/>
      <c r="B879" s="28"/>
      <c r="C879" s="28"/>
      <c r="D879" s="28"/>
      <c r="E879" s="28"/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  <c r="R879" s="28"/>
      <c r="S879" s="28"/>
      <c r="T879" s="28"/>
      <c r="U879" s="28"/>
      <c r="V879" s="28"/>
      <c r="W879" s="28"/>
      <c r="X879" s="28"/>
      <c r="Y879" s="28"/>
      <c r="Z879" s="28"/>
      <c r="AA879" s="28"/>
      <c r="AB879" s="28"/>
      <c r="AC879" s="28"/>
      <c r="AD879" s="28"/>
      <c r="AE879" s="28"/>
      <c r="AF879" s="28"/>
      <c r="AG879" s="28"/>
      <c r="AH879" s="28"/>
      <c r="AI879" s="28"/>
      <c r="AJ879" s="28"/>
      <c r="AK879" s="28"/>
      <c r="AL879" s="28"/>
      <c r="AM879" s="28"/>
      <c r="AN879" s="28"/>
      <c r="AO879" s="28"/>
    </row>
    <row r="880" spans="1:41" s="30" customFormat="1">
      <c r="A880" s="28"/>
      <c r="B880" s="28"/>
      <c r="C880" s="28"/>
      <c r="D880" s="28"/>
      <c r="E880" s="28"/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  <c r="R880" s="28"/>
      <c r="S880" s="28"/>
      <c r="T880" s="28"/>
      <c r="U880" s="28"/>
      <c r="V880" s="28"/>
      <c r="W880" s="28"/>
      <c r="X880" s="28"/>
      <c r="Y880" s="28"/>
      <c r="Z880" s="28"/>
      <c r="AA880" s="28"/>
      <c r="AB880" s="28"/>
      <c r="AC880" s="28"/>
      <c r="AD880" s="28"/>
      <c r="AE880" s="28"/>
      <c r="AF880" s="28"/>
      <c r="AG880" s="28"/>
      <c r="AH880" s="28"/>
      <c r="AI880" s="28"/>
      <c r="AJ880" s="28"/>
      <c r="AK880" s="28"/>
      <c r="AL880" s="28"/>
      <c r="AM880" s="28"/>
      <c r="AN880" s="28"/>
      <c r="AO880" s="28"/>
    </row>
    <row r="881" spans="1:41" s="30" customFormat="1">
      <c r="A881" s="28"/>
      <c r="B881" s="28"/>
      <c r="C881" s="28"/>
      <c r="D881" s="28"/>
      <c r="E881" s="28"/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  <c r="R881" s="28"/>
      <c r="S881" s="28"/>
      <c r="T881" s="28"/>
      <c r="U881" s="28"/>
      <c r="V881" s="28"/>
      <c r="W881" s="28"/>
      <c r="X881" s="28"/>
      <c r="Y881" s="28"/>
      <c r="Z881" s="28"/>
      <c r="AA881" s="28"/>
      <c r="AB881" s="28"/>
      <c r="AC881" s="28"/>
      <c r="AD881" s="28"/>
      <c r="AE881" s="28"/>
      <c r="AF881" s="28"/>
      <c r="AG881" s="28"/>
      <c r="AH881" s="28"/>
      <c r="AI881" s="28"/>
      <c r="AJ881" s="28"/>
      <c r="AK881" s="28"/>
      <c r="AL881" s="28"/>
      <c r="AM881" s="28"/>
      <c r="AN881" s="28"/>
      <c r="AO881" s="28"/>
    </row>
    <row r="882" spans="1:41" s="30" customFormat="1">
      <c r="A882" s="28"/>
      <c r="B882" s="28"/>
      <c r="C882" s="28"/>
      <c r="D882" s="28"/>
      <c r="E882" s="28"/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  <c r="R882" s="28"/>
      <c r="S882" s="28"/>
      <c r="T882" s="28"/>
      <c r="U882" s="28"/>
      <c r="V882" s="28"/>
      <c r="W882" s="28"/>
      <c r="X882" s="28"/>
      <c r="Y882" s="28"/>
      <c r="Z882" s="28"/>
      <c r="AA882" s="28"/>
      <c r="AB882" s="28"/>
      <c r="AC882" s="28"/>
      <c r="AD882" s="28"/>
      <c r="AE882" s="28"/>
      <c r="AF882" s="28"/>
      <c r="AG882" s="28"/>
      <c r="AH882" s="28"/>
      <c r="AI882" s="28"/>
      <c r="AJ882" s="28"/>
      <c r="AK882" s="28"/>
      <c r="AL882" s="28"/>
      <c r="AM882" s="28"/>
      <c r="AN882" s="28"/>
      <c r="AO882" s="28"/>
    </row>
    <row r="883" spans="1:41" s="30" customFormat="1">
      <c r="A883" s="28"/>
      <c r="B883" s="28"/>
      <c r="C883" s="28"/>
      <c r="D883" s="28"/>
      <c r="E883" s="28"/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8"/>
      <c r="Y883" s="28"/>
      <c r="Z883" s="28"/>
      <c r="AA883" s="28"/>
      <c r="AB883" s="28"/>
      <c r="AC883" s="28"/>
      <c r="AD883" s="28"/>
      <c r="AE883" s="28"/>
      <c r="AF883" s="28"/>
      <c r="AG883" s="28"/>
      <c r="AH883" s="28"/>
      <c r="AI883" s="28"/>
      <c r="AJ883" s="28"/>
      <c r="AK883" s="28"/>
      <c r="AL883" s="28"/>
      <c r="AM883" s="28"/>
      <c r="AN883" s="28"/>
      <c r="AO883" s="28"/>
    </row>
    <row r="884" spans="1:41" s="30" customFormat="1">
      <c r="A884" s="28"/>
      <c r="B884" s="28"/>
      <c r="C884" s="28"/>
      <c r="D884" s="28"/>
      <c r="E884" s="28"/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  <c r="R884" s="28"/>
      <c r="S884" s="28"/>
      <c r="T884" s="28"/>
      <c r="U884" s="28"/>
      <c r="V884" s="28"/>
      <c r="W884" s="28"/>
      <c r="X884" s="28"/>
      <c r="Y884" s="28"/>
      <c r="Z884" s="28"/>
      <c r="AA884" s="28"/>
      <c r="AB884" s="28"/>
      <c r="AC884" s="28"/>
      <c r="AD884" s="28"/>
      <c r="AE884" s="28"/>
      <c r="AF884" s="28"/>
      <c r="AG884" s="28"/>
      <c r="AH884" s="28"/>
      <c r="AI884" s="28"/>
      <c r="AJ884" s="28"/>
      <c r="AK884" s="28"/>
      <c r="AL884" s="28"/>
      <c r="AM884" s="28"/>
      <c r="AN884" s="28"/>
      <c r="AO884" s="28"/>
    </row>
    <row r="885" spans="1:41" s="30" customFormat="1">
      <c r="A885" s="28"/>
      <c r="B885" s="28"/>
      <c r="C885" s="28"/>
      <c r="D885" s="28"/>
      <c r="E885" s="28"/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  <c r="R885" s="28"/>
      <c r="S885" s="28"/>
      <c r="T885" s="28"/>
      <c r="U885" s="28"/>
      <c r="V885" s="28"/>
      <c r="W885" s="28"/>
      <c r="X885" s="28"/>
      <c r="Y885" s="28"/>
      <c r="Z885" s="28"/>
      <c r="AA885" s="28"/>
      <c r="AB885" s="28"/>
      <c r="AC885" s="28"/>
      <c r="AD885" s="28"/>
      <c r="AE885" s="28"/>
      <c r="AF885" s="28"/>
      <c r="AG885" s="28"/>
      <c r="AH885" s="28"/>
      <c r="AI885" s="28"/>
      <c r="AJ885" s="28"/>
      <c r="AK885" s="28"/>
      <c r="AL885" s="28"/>
      <c r="AM885" s="28"/>
      <c r="AN885" s="28"/>
      <c r="AO885" s="28"/>
    </row>
    <row r="886" spans="1:41" s="30" customFormat="1">
      <c r="A886" s="28"/>
      <c r="B886" s="28"/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  <c r="AA886" s="28"/>
      <c r="AB886" s="28"/>
      <c r="AC886" s="28"/>
      <c r="AD886" s="28"/>
      <c r="AE886" s="28"/>
      <c r="AF886" s="28"/>
      <c r="AG886" s="28"/>
      <c r="AH886" s="28"/>
      <c r="AI886" s="28"/>
      <c r="AJ886" s="28"/>
      <c r="AK886" s="28"/>
      <c r="AL886" s="28"/>
      <c r="AM886" s="28"/>
      <c r="AN886" s="28"/>
      <c r="AO886" s="28"/>
    </row>
    <row r="887" spans="1:41" s="30" customFormat="1">
      <c r="A887" s="28"/>
      <c r="B887" s="28"/>
      <c r="C887" s="28"/>
      <c r="D887" s="28"/>
      <c r="E887" s="28"/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  <c r="R887" s="28"/>
      <c r="S887" s="28"/>
      <c r="T887" s="28"/>
      <c r="U887" s="28"/>
      <c r="V887" s="28"/>
      <c r="W887" s="28"/>
      <c r="X887" s="28"/>
      <c r="Y887" s="28"/>
      <c r="Z887" s="28"/>
      <c r="AA887" s="28"/>
      <c r="AB887" s="28"/>
      <c r="AC887" s="28"/>
      <c r="AD887" s="28"/>
      <c r="AE887" s="28"/>
      <c r="AF887" s="28"/>
      <c r="AG887" s="28"/>
      <c r="AH887" s="28"/>
      <c r="AI887" s="28"/>
      <c r="AJ887" s="28"/>
      <c r="AK887" s="28"/>
      <c r="AL887" s="28"/>
      <c r="AM887" s="28"/>
      <c r="AN887" s="28"/>
      <c r="AO887" s="28"/>
    </row>
    <row r="888" spans="1:41" s="30" customFormat="1">
      <c r="A888" s="28"/>
      <c r="B888" s="28"/>
      <c r="C888" s="28"/>
      <c r="D888" s="28"/>
      <c r="E888" s="28"/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  <c r="R888" s="28"/>
      <c r="S888" s="28"/>
      <c r="T888" s="28"/>
      <c r="U888" s="28"/>
      <c r="V888" s="28"/>
      <c r="W888" s="28"/>
      <c r="X888" s="28"/>
      <c r="Y888" s="28"/>
      <c r="Z888" s="28"/>
      <c r="AA888" s="28"/>
      <c r="AB888" s="28"/>
      <c r="AC888" s="28"/>
      <c r="AD888" s="28"/>
      <c r="AE888" s="28"/>
      <c r="AF888" s="28"/>
      <c r="AG888" s="28"/>
      <c r="AH888" s="28"/>
      <c r="AI888" s="28"/>
      <c r="AJ888" s="28"/>
      <c r="AK888" s="28"/>
      <c r="AL888" s="28"/>
      <c r="AM888" s="28"/>
      <c r="AN888" s="28"/>
      <c r="AO888" s="28"/>
    </row>
    <row r="889" spans="1:41" s="30" customFormat="1">
      <c r="A889" s="28"/>
      <c r="B889" s="28"/>
      <c r="C889" s="28"/>
      <c r="D889" s="28"/>
      <c r="E889" s="28"/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  <c r="R889" s="28"/>
      <c r="S889" s="28"/>
      <c r="T889" s="28"/>
      <c r="U889" s="28"/>
      <c r="V889" s="28"/>
      <c r="W889" s="28"/>
      <c r="X889" s="28"/>
      <c r="Y889" s="28"/>
      <c r="Z889" s="28"/>
      <c r="AA889" s="28"/>
      <c r="AB889" s="28"/>
      <c r="AC889" s="28"/>
      <c r="AD889" s="28"/>
      <c r="AE889" s="28"/>
      <c r="AF889" s="28"/>
      <c r="AG889" s="28"/>
      <c r="AH889" s="28"/>
      <c r="AI889" s="28"/>
      <c r="AJ889" s="28"/>
      <c r="AK889" s="28"/>
      <c r="AL889" s="28"/>
      <c r="AM889" s="28"/>
      <c r="AN889" s="28"/>
      <c r="AO889" s="28"/>
    </row>
    <row r="890" spans="1:41" s="30" customFormat="1">
      <c r="A890" s="28"/>
      <c r="B890" s="28"/>
      <c r="C890" s="28"/>
      <c r="D890" s="28"/>
      <c r="E890" s="28"/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  <c r="R890" s="28"/>
      <c r="S890" s="28"/>
      <c r="T890" s="28"/>
      <c r="U890" s="28"/>
      <c r="V890" s="28"/>
      <c r="W890" s="28"/>
      <c r="X890" s="28"/>
      <c r="Y890" s="28"/>
      <c r="Z890" s="28"/>
      <c r="AA890" s="28"/>
      <c r="AB890" s="28"/>
      <c r="AC890" s="28"/>
      <c r="AD890" s="28"/>
      <c r="AE890" s="28"/>
      <c r="AF890" s="28"/>
      <c r="AG890" s="28"/>
      <c r="AH890" s="28"/>
      <c r="AI890" s="28"/>
      <c r="AJ890" s="28"/>
      <c r="AK890" s="28"/>
      <c r="AL890" s="28"/>
      <c r="AM890" s="28"/>
      <c r="AN890" s="28"/>
      <c r="AO890" s="28"/>
    </row>
    <row r="891" spans="1:41" s="30" customFormat="1">
      <c r="A891" s="28"/>
      <c r="B891" s="28"/>
      <c r="C891" s="28"/>
      <c r="D891" s="28"/>
      <c r="E891" s="28"/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  <c r="R891" s="28"/>
      <c r="S891" s="28"/>
      <c r="T891" s="28"/>
      <c r="U891" s="28"/>
      <c r="V891" s="28"/>
      <c r="W891" s="28"/>
      <c r="X891" s="28"/>
      <c r="Y891" s="28"/>
      <c r="Z891" s="28"/>
      <c r="AA891" s="28"/>
      <c r="AB891" s="28"/>
      <c r="AC891" s="28"/>
      <c r="AD891" s="28"/>
      <c r="AE891" s="28"/>
      <c r="AF891" s="28"/>
      <c r="AG891" s="28"/>
      <c r="AH891" s="28"/>
      <c r="AI891" s="28"/>
      <c r="AJ891" s="28"/>
      <c r="AK891" s="28"/>
      <c r="AL891" s="28"/>
      <c r="AM891" s="28"/>
      <c r="AN891" s="28"/>
      <c r="AO891" s="28"/>
    </row>
    <row r="892" spans="1:41" s="30" customFormat="1">
      <c r="A892" s="28"/>
      <c r="B892" s="28"/>
      <c r="C892" s="28"/>
      <c r="D892" s="28"/>
      <c r="E892" s="28"/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  <c r="R892" s="28"/>
      <c r="S892" s="28"/>
      <c r="T892" s="28"/>
      <c r="U892" s="28"/>
      <c r="V892" s="28"/>
      <c r="W892" s="28"/>
      <c r="X892" s="28"/>
      <c r="Y892" s="28"/>
      <c r="Z892" s="28"/>
      <c r="AA892" s="28"/>
      <c r="AB892" s="28"/>
      <c r="AC892" s="28"/>
      <c r="AD892" s="28"/>
      <c r="AE892" s="28"/>
      <c r="AF892" s="28"/>
      <c r="AG892" s="28"/>
      <c r="AH892" s="28"/>
      <c r="AI892" s="28"/>
      <c r="AJ892" s="28"/>
      <c r="AK892" s="28"/>
      <c r="AL892" s="28"/>
      <c r="AM892" s="28"/>
      <c r="AN892" s="28"/>
      <c r="AO892" s="28"/>
    </row>
    <row r="893" spans="1:41" s="30" customFormat="1">
      <c r="A893" s="28"/>
      <c r="B893" s="28"/>
      <c r="C893" s="28"/>
      <c r="D893" s="28"/>
      <c r="E893" s="28"/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  <c r="AA893" s="28"/>
      <c r="AB893" s="28"/>
      <c r="AC893" s="28"/>
      <c r="AD893" s="28"/>
      <c r="AE893" s="28"/>
      <c r="AF893" s="28"/>
      <c r="AG893" s="28"/>
      <c r="AH893" s="28"/>
      <c r="AI893" s="28"/>
      <c r="AJ893" s="28"/>
      <c r="AK893" s="28"/>
      <c r="AL893" s="28"/>
      <c r="AM893" s="28"/>
      <c r="AN893" s="28"/>
      <c r="AO893" s="28"/>
    </row>
    <row r="894" spans="1:41" s="30" customFormat="1">
      <c r="A894" s="28"/>
      <c r="B894" s="28"/>
      <c r="C894" s="28"/>
      <c r="D894" s="28"/>
      <c r="E894" s="28"/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  <c r="R894" s="28"/>
      <c r="S894" s="28"/>
      <c r="T894" s="28"/>
      <c r="U894" s="28"/>
      <c r="V894" s="28"/>
      <c r="W894" s="28"/>
      <c r="X894" s="28"/>
      <c r="Y894" s="28"/>
      <c r="Z894" s="28"/>
      <c r="AA894" s="28"/>
      <c r="AB894" s="28"/>
      <c r="AC894" s="28"/>
      <c r="AD894" s="28"/>
      <c r="AE894" s="28"/>
      <c r="AF894" s="28"/>
      <c r="AG894" s="28"/>
      <c r="AH894" s="28"/>
      <c r="AI894" s="28"/>
      <c r="AJ894" s="28"/>
      <c r="AK894" s="28"/>
      <c r="AL894" s="28"/>
      <c r="AM894" s="28"/>
      <c r="AN894" s="28"/>
      <c r="AO894" s="28"/>
    </row>
    <row r="895" spans="1:41" s="30" customFormat="1">
      <c r="A895" s="28"/>
      <c r="B895" s="28"/>
      <c r="C895" s="28"/>
      <c r="D895" s="28"/>
      <c r="E895" s="28"/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  <c r="R895" s="28"/>
      <c r="S895" s="28"/>
      <c r="T895" s="28"/>
      <c r="U895" s="28"/>
      <c r="V895" s="28"/>
      <c r="W895" s="28"/>
      <c r="X895" s="28"/>
      <c r="Y895" s="28"/>
      <c r="Z895" s="28"/>
      <c r="AA895" s="28"/>
      <c r="AB895" s="28"/>
      <c r="AC895" s="28"/>
      <c r="AD895" s="28"/>
      <c r="AE895" s="28"/>
      <c r="AF895" s="28"/>
      <c r="AG895" s="28"/>
      <c r="AH895" s="28"/>
      <c r="AI895" s="28"/>
      <c r="AJ895" s="28"/>
      <c r="AK895" s="28"/>
      <c r="AL895" s="28"/>
      <c r="AM895" s="28"/>
      <c r="AN895" s="28"/>
      <c r="AO895" s="28"/>
    </row>
    <row r="896" spans="1:41" s="30" customFormat="1">
      <c r="A896" s="28"/>
      <c r="B896" s="28"/>
      <c r="C896" s="28"/>
      <c r="D896" s="28"/>
      <c r="E896" s="28"/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28"/>
      <c r="U896" s="28"/>
      <c r="V896" s="28"/>
      <c r="W896" s="28"/>
      <c r="X896" s="28"/>
      <c r="Y896" s="28"/>
      <c r="Z896" s="28"/>
      <c r="AA896" s="28"/>
      <c r="AB896" s="28"/>
      <c r="AC896" s="28"/>
      <c r="AD896" s="28"/>
      <c r="AE896" s="28"/>
      <c r="AF896" s="28"/>
      <c r="AG896" s="28"/>
      <c r="AH896" s="28"/>
      <c r="AI896" s="28"/>
      <c r="AJ896" s="28"/>
      <c r="AK896" s="28"/>
      <c r="AL896" s="28"/>
      <c r="AM896" s="28"/>
      <c r="AN896" s="28"/>
      <c r="AO896" s="28"/>
    </row>
    <row r="897" spans="1:41" s="30" customFormat="1">
      <c r="A897" s="28"/>
      <c r="B897" s="28"/>
      <c r="C897" s="28"/>
      <c r="D897" s="28"/>
      <c r="E897" s="28"/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  <c r="R897" s="28"/>
      <c r="S897" s="28"/>
      <c r="T897" s="28"/>
      <c r="U897" s="28"/>
      <c r="V897" s="28"/>
      <c r="W897" s="28"/>
      <c r="X897" s="28"/>
      <c r="Y897" s="28"/>
      <c r="Z897" s="28"/>
      <c r="AA897" s="28"/>
      <c r="AB897" s="28"/>
      <c r="AC897" s="28"/>
      <c r="AD897" s="28"/>
      <c r="AE897" s="28"/>
      <c r="AF897" s="28"/>
      <c r="AG897" s="28"/>
      <c r="AH897" s="28"/>
      <c r="AI897" s="28"/>
      <c r="AJ897" s="28"/>
      <c r="AK897" s="28"/>
      <c r="AL897" s="28"/>
      <c r="AM897" s="28"/>
      <c r="AN897" s="28"/>
      <c r="AO897" s="28"/>
    </row>
    <row r="898" spans="1:41" s="30" customFormat="1">
      <c r="A898" s="28"/>
      <c r="B898" s="28"/>
      <c r="C898" s="28"/>
      <c r="D898" s="28"/>
      <c r="E898" s="28"/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  <c r="R898" s="28"/>
      <c r="S898" s="28"/>
      <c r="T898" s="28"/>
      <c r="U898" s="28"/>
      <c r="V898" s="28"/>
      <c r="W898" s="28"/>
      <c r="X898" s="28"/>
      <c r="Y898" s="28"/>
      <c r="Z898" s="28"/>
      <c r="AA898" s="28"/>
      <c r="AB898" s="28"/>
      <c r="AC898" s="28"/>
      <c r="AD898" s="28"/>
      <c r="AE898" s="28"/>
      <c r="AF898" s="28"/>
      <c r="AG898" s="28"/>
      <c r="AH898" s="28"/>
      <c r="AI898" s="28"/>
      <c r="AJ898" s="28"/>
      <c r="AK898" s="28"/>
      <c r="AL898" s="28"/>
      <c r="AM898" s="28"/>
      <c r="AN898" s="28"/>
      <c r="AO898" s="28"/>
    </row>
    <row r="899" spans="1:41" s="30" customFormat="1">
      <c r="A899" s="28"/>
      <c r="B899" s="28"/>
      <c r="C899" s="28"/>
      <c r="D899" s="28"/>
      <c r="E899" s="28"/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  <c r="R899" s="28"/>
      <c r="S899" s="28"/>
      <c r="T899" s="28"/>
      <c r="U899" s="28"/>
      <c r="V899" s="28"/>
      <c r="W899" s="28"/>
      <c r="X899" s="28"/>
      <c r="Y899" s="28"/>
      <c r="Z899" s="28"/>
      <c r="AA899" s="28"/>
      <c r="AB899" s="28"/>
      <c r="AC899" s="28"/>
      <c r="AD899" s="28"/>
      <c r="AE899" s="28"/>
      <c r="AF899" s="28"/>
      <c r="AG899" s="28"/>
      <c r="AH899" s="28"/>
      <c r="AI899" s="28"/>
      <c r="AJ899" s="28"/>
      <c r="AK899" s="28"/>
      <c r="AL899" s="28"/>
      <c r="AM899" s="28"/>
      <c r="AN899" s="28"/>
      <c r="AO899" s="28"/>
    </row>
    <row r="900" spans="1:41" s="30" customFormat="1">
      <c r="A900" s="28"/>
      <c r="B900" s="28"/>
      <c r="C900" s="28"/>
      <c r="D900" s="28"/>
      <c r="E900" s="28"/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  <c r="R900" s="28"/>
      <c r="S900" s="28"/>
      <c r="T900" s="28"/>
      <c r="U900" s="28"/>
      <c r="V900" s="28"/>
      <c r="W900" s="28"/>
      <c r="X900" s="28"/>
      <c r="Y900" s="28"/>
      <c r="Z900" s="28"/>
      <c r="AA900" s="28"/>
      <c r="AB900" s="28"/>
      <c r="AC900" s="28"/>
      <c r="AD900" s="28"/>
      <c r="AE900" s="28"/>
      <c r="AF900" s="28"/>
      <c r="AG900" s="28"/>
      <c r="AH900" s="28"/>
      <c r="AI900" s="28"/>
      <c r="AJ900" s="28"/>
      <c r="AK900" s="28"/>
      <c r="AL900" s="28"/>
      <c r="AM900" s="28"/>
      <c r="AN900" s="28"/>
      <c r="AO900" s="28"/>
    </row>
    <row r="901" spans="1:41" s="30" customFormat="1">
      <c r="A901" s="28"/>
      <c r="B901" s="28"/>
      <c r="C901" s="28"/>
      <c r="D901" s="28"/>
      <c r="E901" s="28"/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  <c r="R901" s="28"/>
      <c r="S901" s="28"/>
      <c r="T901" s="28"/>
      <c r="U901" s="28"/>
      <c r="V901" s="28"/>
      <c r="W901" s="28"/>
      <c r="X901" s="28"/>
      <c r="Y901" s="28"/>
      <c r="Z901" s="28"/>
      <c r="AA901" s="28"/>
      <c r="AB901" s="28"/>
      <c r="AC901" s="28"/>
      <c r="AD901" s="28"/>
      <c r="AE901" s="28"/>
      <c r="AF901" s="28"/>
      <c r="AG901" s="28"/>
      <c r="AH901" s="28"/>
      <c r="AI901" s="28"/>
      <c r="AJ901" s="28"/>
      <c r="AK901" s="28"/>
      <c r="AL901" s="28"/>
      <c r="AM901" s="28"/>
      <c r="AN901" s="28"/>
      <c r="AO901" s="28"/>
    </row>
    <row r="902" spans="1:41" s="30" customFormat="1">
      <c r="A902" s="28"/>
      <c r="B902" s="28"/>
      <c r="C902" s="28"/>
      <c r="D902" s="28"/>
      <c r="E902" s="28"/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  <c r="R902" s="28"/>
      <c r="S902" s="28"/>
      <c r="T902" s="28"/>
      <c r="U902" s="28"/>
      <c r="V902" s="28"/>
      <c r="W902" s="28"/>
      <c r="X902" s="28"/>
      <c r="Y902" s="28"/>
      <c r="Z902" s="28"/>
      <c r="AA902" s="28"/>
      <c r="AB902" s="28"/>
      <c r="AC902" s="28"/>
      <c r="AD902" s="28"/>
      <c r="AE902" s="28"/>
      <c r="AF902" s="28"/>
      <c r="AG902" s="28"/>
      <c r="AH902" s="28"/>
      <c r="AI902" s="28"/>
      <c r="AJ902" s="28"/>
      <c r="AK902" s="28"/>
      <c r="AL902" s="28"/>
      <c r="AM902" s="28"/>
      <c r="AN902" s="28"/>
      <c r="AO902" s="28"/>
    </row>
    <row r="903" spans="1:41" s="30" customFormat="1">
      <c r="A903" s="28"/>
      <c r="B903" s="28"/>
      <c r="C903" s="28"/>
      <c r="D903" s="28"/>
      <c r="E903" s="28"/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  <c r="R903" s="28"/>
      <c r="S903" s="28"/>
      <c r="T903" s="28"/>
      <c r="U903" s="28"/>
      <c r="V903" s="28"/>
      <c r="W903" s="28"/>
      <c r="X903" s="28"/>
      <c r="Y903" s="28"/>
      <c r="Z903" s="28"/>
      <c r="AA903" s="28"/>
      <c r="AB903" s="28"/>
      <c r="AC903" s="28"/>
      <c r="AD903" s="28"/>
      <c r="AE903" s="28"/>
      <c r="AF903" s="28"/>
      <c r="AG903" s="28"/>
      <c r="AH903" s="28"/>
      <c r="AI903" s="28"/>
      <c r="AJ903" s="28"/>
      <c r="AK903" s="28"/>
      <c r="AL903" s="28"/>
      <c r="AM903" s="28"/>
      <c r="AN903" s="28"/>
      <c r="AO903" s="28"/>
    </row>
    <row r="904" spans="1:41" s="30" customFormat="1">
      <c r="A904" s="28"/>
      <c r="B904" s="28"/>
      <c r="C904" s="28"/>
      <c r="D904" s="28"/>
      <c r="E904" s="28"/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  <c r="R904" s="28"/>
      <c r="S904" s="28"/>
      <c r="T904" s="28"/>
      <c r="U904" s="28"/>
      <c r="V904" s="28"/>
      <c r="W904" s="28"/>
      <c r="X904" s="28"/>
      <c r="Y904" s="28"/>
      <c r="Z904" s="28"/>
      <c r="AA904" s="28"/>
      <c r="AB904" s="28"/>
      <c r="AC904" s="28"/>
      <c r="AD904" s="28"/>
      <c r="AE904" s="28"/>
      <c r="AF904" s="28"/>
      <c r="AG904" s="28"/>
      <c r="AH904" s="28"/>
      <c r="AI904" s="28"/>
      <c r="AJ904" s="28"/>
      <c r="AK904" s="28"/>
      <c r="AL904" s="28"/>
      <c r="AM904" s="28"/>
      <c r="AN904" s="28"/>
      <c r="AO904" s="28"/>
    </row>
    <row r="905" spans="1:41" s="30" customFormat="1">
      <c r="A905" s="28"/>
      <c r="B905" s="28"/>
      <c r="C905" s="28"/>
      <c r="D905" s="28"/>
      <c r="E905" s="28"/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8"/>
      <c r="Y905" s="28"/>
      <c r="Z905" s="28"/>
      <c r="AA905" s="28"/>
      <c r="AB905" s="28"/>
      <c r="AC905" s="28"/>
      <c r="AD905" s="28"/>
      <c r="AE905" s="28"/>
      <c r="AF905" s="28"/>
      <c r="AG905" s="28"/>
      <c r="AH905" s="28"/>
      <c r="AI905" s="28"/>
      <c r="AJ905" s="28"/>
      <c r="AK905" s="28"/>
      <c r="AL905" s="28"/>
      <c r="AM905" s="28"/>
      <c r="AN905" s="28"/>
      <c r="AO905" s="28"/>
    </row>
    <row r="906" spans="1:41" s="30" customFormat="1">
      <c r="A906" s="28"/>
      <c r="B906" s="28"/>
      <c r="C906" s="28"/>
      <c r="D906" s="28"/>
      <c r="E906" s="28"/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  <c r="R906" s="28"/>
      <c r="S906" s="28"/>
      <c r="T906" s="28"/>
      <c r="U906" s="28"/>
      <c r="V906" s="28"/>
      <c r="W906" s="28"/>
      <c r="X906" s="28"/>
      <c r="Y906" s="28"/>
      <c r="Z906" s="28"/>
      <c r="AA906" s="28"/>
      <c r="AB906" s="28"/>
      <c r="AC906" s="28"/>
      <c r="AD906" s="28"/>
      <c r="AE906" s="28"/>
      <c r="AF906" s="28"/>
      <c r="AG906" s="28"/>
      <c r="AH906" s="28"/>
      <c r="AI906" s="28"/>
      <c r="AJ906" s="28"/>
      <c r="AK906" s="28"/>
      <c r="AL906" s="28"/>
      <c r="AM906" s="28"/>
      <c r="AN906" s="28"/>
      <c r="AO906" s="28"/>
    </row>
    <row r="907" spans="1:41" s="30" customFormat="1">
      <c r="A907" s="28"/>
      <c r="B907" s="28"/>
      <c r="C907" s="28"/>
      <c r="D907" s="28"/>
      <c r="E907" s="28"/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  <c r="R907" s="28"/>
      <c r="S907" s="28"/>
      <c r="T907" s="28"/>
      <c r="U907" s="28"/>
      <c r="V907" s="28"/>
      <c r="W907" s="28"/>
      <c r="X907" s="28"/>
      <c r="Y907" s="28"/>
      <c r="Z907" s="28"/>
      <c r="AA907" s="28"/>
      <c r="AB907" s="28"/>
      <c r="AC907" s="28"/>
      <c r="AD907" s="28"/>
      <c r="AE907" s="28"/>
      <c r="AF907" s="28"/>
      <c r="AG907" s="28"/>
      <c r="AH907" s="28"/>
      <c r="AI907" s="28"/>
      <c r="AJ907" s="28"/>
      <c r="AK907" s="28"/>
      <c r="AL907" s="28"/>
      <c r="AM907" s="28"/>
      <c r="AN907" s="28"/>
      <c r="AO907" s="28"/>
    </row>
    <row r="908" spans="1:41" s="30" customFormat="1">
      <c r="A908" s="28"/>
      <c r="B908" s="28"/>
      <c r="C908" s="28"/>
      <c r="D908" s="28"/>
      <c r="E908" s="28"/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28"/>
      <c r="U908" s="28"/>
      <c r="V908" s="28"/>
      <c r="W908" s="28"/>
      <c r="X908" s="28"/>
      <c r="Y908" s="28"/>
      <c r="Z908" s="28"/>
      <c r="AA908" s="28"/>
      <c r="AB908" s="28"/>
      <c r="AC908" s="28"/>
      <c r="AD908" s="28"/>
      <c r="AE908" s="28"/>
      <c r="AF908" s="28"/>
      <c r="AG908" s="28"/>
      <c r="AH908" s="28"/>
      <c r="AI908" s="28"/>
      <c r="AJ908" s="28"/>
      <c r="AK908" s="28"/>
      <c r="AL908" s="28"/>
      <c r="AM908" s="28"/>
      <c r="AN908" s="28"/>
      <c r="AO908" s="28"/>
    </row>
    <row r="909" spans="1:41" s="30" customFormat="1">
      <c r="A909" s="28"/>
      <c r="B909" s="28"/>
      <c r="C909" s="28"/>
      <c r="D909" s="28"/>
      <c r="E909" s="28"/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  <c r="R909" s="28"/>
      <c r="S909" s="28"/>
      <c r="T909" s="28"/>
      <c r="U909" s="28"/>
      <c r="V909" s="28"/>
      <c r="W909" s="28"/>
      <c r="X909" s="28"/>
      <c r="Y909" s="28"/>
      <c r="Z909" s="28"/>
      <c r="AA909" s="28"/>
      <c r="AB909" s="28"/>
      <c r="AC909" s="28"/>
      <c r="AD909" s="28"/>
      <c r="AE909" s="28"/>
      <c r="AF909" s="28"/>
      <c r="AG909" s="28"/>
      <c r="AH909" s="28"/>
      <c r="AI909" s="28"/>
      <c r="AJ909" s="28"/>
      <c r="AK909" s="28"/>
      <c r="AL909" s="28"/>
      <c r="AM909" s="28"/>
      <c r="AN909" s="28"/>
      <c r="AO909" s="28"/>
    </row>
    <row r="910" spans="1:41" s="30" customFormat="1">
      <c r="A910" s="28"/>
      <c r="B910" s="28"/>
      <c r="C910" s="28"/>
      <c r="D910" s="28"/>
      <c r="E910" s="28"/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8"/>
      <c r="S910" s="28"/>
      <c r="T910" s="28"/>
      <c r="U910" s="28"/>
      <c r="V910" s="28"/>
      <c r="W910" s="28"/>
      <c r="X910" s="28"/>
      <c r="Y910" s="28"/>
      <c r="Z910" s="28"/>
      <c r="AA910" s="28"/>
      <c r="AB910" s="28"/>
      <c r="AC910" s="28"/>
      <c r="AD910" s="28"/>
      <c r="AE910" s="28"/>
      <c r="AF910" s="28"/>
      <c r="AG910" s="28"/>
      <c r="AH910" s="28"/>
      <c r="AI910" s="28"/>
      <c r="AJ910" s="28"/>
      <c r="AK910" s="28"/>
      <c r="AL910" s="28"/>
      <c r="AM910" s="28"/>
      <c r="AN910" s="28"/>
      <c r="AO910" s="28"/>
    </row>
    <row r="911" spans="1:41" s="30" customFormat="1">
      <c r="A911" s="28"/>
      <c r="B911" s="28"/>
      <c r="C911" s="28"/>
      <c r="D911" s="28"/>
      <c r="E911" s="28"/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  <c r="R911" s="28"/>
      <c r="S911" s="28"/>
      <c r="T911" s="28"/>
      <c r="U911" s="28"/>
      <c r="V911" s="28"/>
      <c r="W911" s="28"/>
      <c r="X911" s="28"/>
      <c r="Y911" s="28"/>
      <c r="Z911" s="28"/>
      <c r="AA911" s="28"/>
      <c r="AB911" s="28"/>
      <c r="AC911" s="28"/>
      <c r="AD911" s="28"/>
      <c r="AE911" s="28"/>
      <c r="AF911" s="28"/>
      <c r="AG911" s="28"/>
      <c r="AH911" s="28"/>
      <c r="AI911" s="28"/>
      <c r="AJ911" s="28"/>
      <c r="AK911" s="28"/>
      <c r="AL911" s="28"/>
      <c r="AM911" s="28"/>
      <c r="AN911" s="28"/>
      <c r="AO911" s="28"/>
    </row>
    <row r="912" spans="1:41" s="30" customFormat="1">
      <c r="A912" s="28"/>
      <c r="B912" s="28"/>
      <c r="C912" s="28"/>
      <c r="D912" s="28"/>
      <c r="E912" s="28"/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8"/>
      <c r="Y912" s="28"/>
      <c r="Z912" s="28"/>
      <c r="AA912" s="28"/>
      <c r="AB912" s="28"/>
      <c r="AC912" s="28"/>
      <c r="AD912" s="28"/>
      <c r="AE912" s="28"/>
      <c r="AF912" s="28"/>
      <c r="AG912" s="28"/>
      <c r="AH912" s="28"/>
      <c r="AI912" s="28"/>
      <c r="AJ912" s="28"/>
      <c r="AK912" s="28"/>
      <c r="AL912" s="28"/>
      <c r="AM912" s="28"/>
      <c r="AN912" s="28"/>
      <c r="AO912" s="28"/>
    </row>
    <row r="913" spans="1:41" s="30" customFormat="1">
      <c r="A913" s="28"/>
      <c r="B913" s="28"/>
      <c r="C913" s="28"/>
      <c r="D913" s="28"/>
      <c r="E913" s="28"/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  <c r="R913" s="28"/>
      <c r="S913" s="28"/>
      <c r="T913" s="28"/>
      <c r="U913" s="28"/>
      <c r="V913" s="28"/>
      <c r="W913" s="28"/>
      <c r="X913" s="28"/>
      <c r="Y913" s="28"/>
      <c r="Z913" s="28"/>
      <c r="AA913" s="28"/>
      <c r="AB913" s="28"/>
      <c r="AC913" s="28"/>
      <c r="AD913" s="28"/>
      <c r="AE913" s="28"/>
      <c r="AF913" s="28"/>
      <c r="AG913" s="28"/>
      <c r="AH913" s="28"/>
      <c r="AI913" s="28"/>
      <c r="AJ913" s="28"/>
      <c r="AK913" s="28"/>
      <c r="AL913" s="28"/>
      <c r="AM913" s="28"/>
      <c r="AN913" s="28"/>
      <c r="AO913" s="28"/>
    </row>
    <row r="914" spans="1:41" s="30" customFormat="1">
      <c r="A914" s="28"/>
      <c r="B914" s="28"/>
      <c r="C914" s="28"/>
      <c r="D914" s="28"/>
      <c r="E914" s="28"/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28"/>
      <c r="S914" s="28"/>
      <c r="T914" s="28"/>
      <c r="U914" s="28"/>
      <c r="V914" s="28"/>
      <c r="W914" s="28"/>
      <c r="X914" s="28"/>
      <c r="Y914" s="28"/>
      <c r="Z914" s="28"/>
      <c r="AA914" s="28"/>
      <c r="AB914" s="28"/>
      <c r="AC914" s="28"/>
      <c r="AD914" s="28"/>
      <c r="AE914" s="28"/>
      <c r="AF914" s="28"/>
      <c r="AG914" s="28"/>
      <c r="AH914" s="28"/>
      <c r="AI914" s="28"/>
      <c r="AJ914" s="28"/>
      <c r="AK914" s="28"/>
      <c r="AL914" s="28"/>
      <c r="AM914" s="28"/>
      <c r="AN914" s="28"/>
      <c r="AO914" s="28"/>
    </row>
    <row r="915" spans="1:41" s="30" customFormat="1">
      <c r="A915" s="28"/>
      <c r="B915" s="28"/>
      <c r="C915" s="28"/>
      <c r="D915" s="28"/>
      <c r="E915" s="28"/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  <c r="AA915" s="28"/>
      <c r="AB915" s="28"/>
      <c r="AC915" s="28"/>
      <c r="AD915" s="28"/>
      <c r="AE915" s="28"/>
      <c r="AF915" s="28"/>
      <c r="AG915" s="28"/>
      <c r="AH915" s="28"/>
      <c r="AI915" s="28"/>
      <c r="AJ915" s="28"/>
      <c r="AK915" s="28"/>
      <c r="AL915" s="28"/>
      <c r="AM915" s="28"/>
      <c r="AN915" s="28"/>
      <c r="AO915" s="28"/>
    </row>
    <row r="916" spans="1:41" s="30" customFormat="1">
      <c r="A916" s="28"/>
      <c r="B916" s="28"/>
      <c r="C916" s="28"/>
      <c r="D916" s="28"/>
      <c r="E916" s="28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  <c r="AA916" s="28"/>
      <c r="AB916" s="28"/>
      <c r="AC916" s="28"/>
      <c r="AD916" s="28"/>
      <c r="AE916" s="28"/>
      <c r="AF916" s="28"/>
      <c r="AG916" s="28"/>
      <c r="AH916" s="28"/>
      <c r="AI916" s="28"/>
      <c r="AJ916" s="28"/>
      <c r="AK916" s="28"/>
      <c r="AL916" s="28"/>
      <c r="AM916" s="28"/>
      <c r="AN916" s="28"/>
      <c r="AO916" s="28"/>
    </row>
    <row r="917" spans="1:41" s="30" customFormat="1">
      <c r="A917" s="28"/>
      <c r="B917" s="28"/>
      <c r="C917" s="28"/>
      <c r="D917" s="28"/>
      <c r="E917" s="28"/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  <c r="R917" s="28"/>
      <c r="S917" s="28"/>
      <c r="T917" s="28"/>
      <c r="U917" s="28"/>
      <c r="V917" s="28"/>
      <c r="W917" s="28"/>
      <c r="X917" s="28"/>
      <c r="Y917" s="28"/>
      <c r="Z917" s="28"/>
      <c r="AA917" s="28"/>
      <c r="AB917" s="28"/>
      <c r="AC917" s="28"/>
      <c r="AD917" s="28"/>
      <c r="AE917" s="28"/>
      <c r="AF917" s="28"/>
      <c r="AG917" s="28"/>
      <c r="AH917" s="28"/>
      <c r="AI917" s="28"/>
      <c r="AJ917" s="28"/>
      <c r="AK917" s="28"/>
      <c r="AL917" s="28"/>
      <c r="AM917" s="28"/>
      <c r="AN917" s="28"/>
      <c r="AO917" s="28"/>
    </row>
    <row r="918" spans="1:41" s="30" customFormat="1">
      <c r="A918" s="28"/>
      <c r="B918" s="28"/>
      <c r="C918" s="28"/>
      <c r="D918" s="28"/>
      <c r="E918" s="28"/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  <c r="R918" s="28"/>
      <c r="S918" s="28"/>
      <c r="T918" s="28"/>
      <c r="U918" s="28"/>
      <c r="V918" s="28"/>
      <c r="W918" s="28"/>
      <c r="X918" s="28"/>
      <c r="Y918" s="28"/>
      <c r="Z918" s="28"/>
      <c r="AA918" s="28"/>
      <c r="AB918" s="28"/>
      <c r="AC918" s="28"/>
      <c r="AD918" s="28"/>
      <c r="AE918" s="28"/>
      <c r="AF918" s="28"/>
      <c r="AG918" s="28"/>
      <c r="AH918" s="28"/>
      <c r="AI918" s="28"/>
      <c r="AJ918" s="28"/>
      <c r="AK918" s="28"/>
      <c r="AL918" s="28"/>
      <c r="AM918" s="28"/>
      <c r="AN918" s="28"/>
      <c r="AO918" s="28"/>
    </row>
    <row r="919" spans="1:41" s="30" customFormat="1">
      <c r="A919" s="28"/>
      <c r="B919" s="28"/>
      <c r="C919" s="28"/>
      <c r="D919" s="28"/>
      <c r="E919" s="28"/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  <c r="T919" s="28"/>
      <c r="U919" s="28"/>
      <c r="V919" s="28"/>
      <c r="W919" s="28"/>
      <c r="X919" s="28"/>
      <c r="Y919" s="28"/>
      <c r="Z919" s="28"/>
      <c r="AA919" s="28"/>
      <c r="AB919" s="28"/>
      <c r="AC919" s="28"/>
      <c r="AD919" s="28"/>
      <c r="AE919" s="28"/>
      <c r="AF919" s="28"/>
      <c r="AG919" s="28"/>
      <c r="AH919" s="28"/>
      <c r="AI919" s="28"/>
      <c r="AJ919" s="28"/>
      <c r="AK919" s="28"/>
      <c r="AL919" s="28"/>
      <c r="AM919" s="28"/>
      <c r="AN919" s="28"/>
      <c r="AO919" s="28"/>
    </row>
    <row r="920" spans="1:41" s="30" customFormat="1">
      <c r="A920" s="28"/>
      <c r="B920" s="28"/>
      <c r="C920" s="28"/>
      <c r="D920" s="28"/>
      <c r="E920" s="28"/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  <c r="R920" s="28"/>
      <c r="S920" s="28"/>
      <c r="T920" s="28"/>
      <c r="U920" s="28"/>
      <c r="V920" s="28"/>
      <c r="W920" s="28"/>
      <c r="X920" s="28"/>
      <c r="Y920" s="28"/>
      <c r="Z920" s="28"/>
      <c r="AA920" s="28"/>
      <c r="AB920" s="28"/>
      <c r="AC920" s="28"/>
      <c r="AD920" s="28"/>
      <c r="AE920" s="28"/>
      <c r="AF920" s="28"/>
      <c r="AG920" s="28"/>
      <c r="AH920" s="28"/>
      <c r="AI920" s="28"/>
      <c r="AJ920" s="28"/>
      <c r="AK920" s="28"/>
      <c r="AL920" s="28"/>
      <c r="AM920" s="28"/>
      <c r="AN920" s="28"/>
      <c r="AO920" s="28"/>
    </row>
    <row r="921" spans="1:41" s="30" customFormat="1">
      <c r="A921" s="28"/>
      <c r="B921" s="28"/>
      <c r="C921" s="28"/>
      <c r="D921" s="28"/>
      <c r="E921" s="28"/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8"/>
      <c r="S921" s="28"/>
      <c r="T921" s="28"/>
      <c r="U921" s="28"/>
      <c r="V921" s="28"/>
      <c r="W921" s="28"/>
      <c r="X921" s="28"/>
      <c r="Y921" s="28"/>
      <c r="Z921" s="28"/>
      <c r="AA921" s="28"/>
      <c r="AB921" s="28"/>
      <c r="AC921" s="28"/>
      <c r="AD921" s="28"/>
      <c r="AE921" s="28"/>
      <c r="AF921" s="28"/>
      <c r="AG921" s="28"/>
      <c r="AH921" s="28"/>
      <c r="AI921" s="28"/>
      <c r="AJ921" s="28"/>
      <c r="AK921" s="28"/>
      <c r="AL921" s="28"/>
      <c r="AM921" s="28"/>
      <c r="AN921" s="28"/>
      <c r="AO921" s="28"/>
    </row>
    <row r="922" spans="1:41" s="30" customFormat="1">
      <c r="A922" s="28"/>
      <c r="B922" s="28"/>
      <c r="C922" s="28"/>
      <c r="D922" s="28"/>
      <c r="E922" s="28"/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  <c r="T922" s="28"/>
      <c r="U922" s="28"/>
      <c r="V922" s="28"/>
      <c r="W922" s="28"/>
      <c r="X922" s="28"/>
      <c r="Y922" s="28"/>
      <c r="Z922" s="28"/>
      <c r="AA922" s="28"/>
      <c r="AB922" s="28"/>
      <c r="AC922" s="28"/>
      <c r="AD922" s="28"/>
      <c r="AE922" s="28"/>
      <c r="AF922" s="28"/>
      <c r="AG922" s="28"/>
      <c r="AH922" s="28"/>
      <c r="AI922" s="28"/>
      <c r="AJ922" s="28"/>
      <c r="AK922" s="28"/>
      <c r="AL922" s="28"/>
      <c r="AM922" s="28"/>
      <c r="AN922" s="28"/>
      <c r="AO922" s="28"/>
    </row>
    <row r="923" spans="1:41" s="30" customFormat="1">
      <c r="A923" s="28"/>
      <c r="B923" s="28"/>
      <c r="C923" s="28"/>
      <c r="D923" s="28"/>
      <c r="E923" s="28"/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  <c r="T923" s="28"/>
      <c r="U923" s="28"/>
      <c r="V923" s="28"/>
      <c r="W923" s="28"/>
      <c r="X923" s="28"/>
      <c r="Y923" s="28"/>
      <c r="Z923" s="28"/>
      <c r="AA923" s="28"/>
      <c r="AB923" s="28"/>
      <c r="AC923" s="28"/>
      <c r="AD923" s="28"/>
      <c r="AE923" s="28"/>
      <c r="AF923" s="28"/>
      <c r="AG923" s="28"/>
      <c r="AH923" s="28"/>
      <c r="AI923" s="28"/>
      <c r="AJ923" s="28"/>
      <c r="AK923" s="28"/>
      <c r="AL923" s="28"/>
      <c r="AM923" s="28"/>
      <c r="AN923" s="28"/>
      <c r="AO923" s="28"/>
    </row>
    <row r="924" spans="1:41" s="30" customFormat="1">
      <c r="A924" s="28"/>
      <c r="B924" s="28"/>
      <c r="C924" s="28"/>
      <c r="D924" s="28"/>
      <c r="E924" s="28"/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8"/>
      <c r="S924" s="28"/>
      <c r="T924" s="28"/>
      <c r="U924" s="28"/>
      <c r="V924" s="28"/>
      <c r="W924" s="28"/>
      <c r="X924" s="28"/>
      <c r="Y924" s="28"/>
      <c r="Z924" s="28"/>
      <c r="AA924" s="28"/>
      <c r="AB924" s="28"/>
      <c r="AC924" s="28"/>
      <c r="AD924" s="28"/>
      <c r="AE924" s="28"/>
      <c r="AF924" s="28"/>
      <c r="AG924" s="28"/>
      <c r="AH924" s="28"/>
      <c r="AI924" s="28"/>
      <c r="AJ924" s="28"/>
      <c r="AK924" s="28"/>
      <c r="AL924" s="28"/>
      <c r="AM924" s="28"/>
      <c r="AN924" s="28"/>
      <c r="AO924" s="28"/>
    </row>
    <row r="925" spans="1:41" s="30" customFormat="1">
      <c r="A925" s="28"/>
      <c r="B925" s="28"/>
      <c r="C925" s="28"/>
      <c r="D925" s="28"/>
      <c r="E925" s="28"/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  <c r="R925" s="28"/>
      <c r="S925" s="28"/>
      <c r="T925" s="28"/>
      <c r="U925" s="28"/>
      <c r="V925" s="28"/>
      <c r="W925" s="28"/>
      <c r="X925" s="28"/>
      <c r="Y925" s="28"/>
      <c r="Z925" s="28"/>
      <c r="AA925" s="28"/>
      <c r="AB925" s="28"/>
      <c r="AC925" s="28"/>
      <c r="AD925" s="28"/>
      <c r="AE925" s="28"/>
      <c r="AF925" s="28"/>
      <c r="AG925" s="28"/>
      <c r="AH925" s="28"/>
      <c r="AI925" s="28"/>
      <c r="AJ925" s="28"/>
      <c r="AK925" s="28"/>
      <c r="AL925" s="28"/>
      <c r="AM925" s="28"/>
      <c r="AN925" s="28"/>
      <c r="AO925" s="28"/>
    </row>
    <row r="926" spans="1:41" s="30" customFormat="1">
      <c r="A926" s="28"/>
      <c r="B926" s="28"/>
      <c r="C926" s="28"/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  <c r="AA926" s="28"/>
      <c r="AB926" s="28"/>
      <c r="AC926" s="28"/>
      <c r="AD926" s="28"/>
      <c r="AE926" s="28"/>
      <c r="AF926" s="28"/>
      <c r="AG926" s="28"/>
      <c r="AH926" s="28"/>
      <c r="AI926" s="28"/>
      <c r="AJ926" s="28"/>
      <c r="AK926" s="28"/>
      <c r="AL926" s="28"/>
      <c r="AM926" s="28"/>
      <c r="AN926" s="28"/>
      <c r="AO926" s="28"/>
    </row>
    <row r="927" spans="1:41" s="30" customFormat="1">
      <c r="A927" s="28"/>
      <c r="B927" s="28"/>
      <c r="C927" s="28"/>
      <c r="D927" s="28"/>
      <c r="E927" s="28"/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  <c r="T927" s="28"/>
      <c r="U927" s="28"/>
      <c r="V927" s="28"/>
      <c r="W927" s="28"/>
      <c r="X927" s="28"/>
      <c r="Y927" s="28"/>
      <c r="Z927" s="28"/>
      <c r="AA927" s="28"/>
      <c r="AB927" s="28"/>
      <c r="AC927" s="28"/>
      <c r="AD927" s="28"/>
      <c r="AE927" s="28"/>
      <c r="AF927" s="28"/>
      <c r="AG927" s="28"/>
      <c r="AH927" s="28"/>
      <c r="AI927" s="28"/>
      <c r="AJ927" s="28"/>
      <c r="AK927" s="28"/>
      <c r="AL927" s="28"/>
      <c r="AM927" s="28"/>
      <c r="AN927" s="28"/>
      <c r="AO927" s="28"/>
    </row>
    <row r="928" spans="1:41" s="30" customFormat="1">
      <c r="A928" s="28"/>
      <c r="B928" s="28"/>
      <c r="C928" s="28"/>
      <c r="D928" s="28"/>
      <c r="E928" s="28"/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  <c r="R928" s="28"/>
      <c r="S928" s="28"/>
      <c r="T928" s="28"/>
      <c r="U928" s="28"/>
      <c r="V928" s="28"/>
      <c r="W928" s="28"/>
      <c r="X928" s="28"/>
      <c r="Y928" s="28"/>
      <c r="Z928" s="28"/>
      <c r="AA928" s="28"/>
      <c r="AB928" s="28"/>
      <c r="AC928" s="28"/>
      <c r="AD928" s="28"/>
      <c r="AE928" s="28"/>
      <c r="AF928" s="28"/>
      <c r="AG928" s="28"/>
      <c r="AH928" s="28"/>
      <c r="AI928" s="28"/>
      <c r="AJ928" s="28"/>
      <c r="AK928" s="28"/>
      <c r="AL928" s="28"/>
      <c r="AM928" s="28"/>
      <c r="AN928" s="28"/>
      <c r="AO928" s="28"/>
    </row>
    <row r="929" spans="1:41" s="30" customFormat="1">
      <c r="A929" s="28"/>
      <c r="B929" s="28"/>
      <c r="C929" s="28"/>
      <c r="D929" s="28"/>
      <c r="E929" s="28"/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  <c r="Y929" s="28"/>
      <c r="Z929" s="28"/>
      <c r="AA929" s="28"/>
      <c r="AB929" s="28"/>
      <c r="AC929" s="28"/>
      <c r="AD929" s="28"/>
      <c r="AE929" s="28"/>
      <c r="AF929" s="28"/>
      <c r="AG929" s="28"/>
      <c r="AH929" s="28"/>
      <c r="AI929" s="28"/>
      <c r="AJ929" s="28"/>
      <c r="AK929" s="28"/>
      <c r="AL929" s="28"/>
      <c r="AM929" s="28"/>
      <c r="AN929" s="28"/>
      <c r="AO929" s="28"/>
    </row>
    <row r="930" spans="1:41" s="30" customFormat="1">
      <c r="A930" s="28"/>
      <c r="B930" s="28"/>
      <c r="C930" s="28"/>
      <c r="D930" s="28"/>
      <c r="E930" s="28"/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8"/>
      <c r="Y930" s="28"/>
      <c r="Z930" s="28"/>
      <c r="AA930" s="28"/>
      <c r="AB930" s="28"/>
      <c r="AC930" s="28"/>
      <c r="AD930" s="28"/>
      <c r="AE930" s="28"/>
      <c r="AF930" s="28"/>
      <c r="AG930" s="28"/>
      <c r="AH930" s="28"/>
      <c r="AI930" s="28"/>
      <c r="AJ930" s="28"/>
      <c r="AK930" s="28"/>
      <c r="AL930" s="28"/>
      <c r="AM930" s="28"/>
      <c r="AN930" s="28"/>
      <c r="AO930" s="28"/>
    </row>
    <row r="931" spans="1:41" s="30" customFormat="1">
      <c r="A931" s="28"/>
      <c r="B931" s="28"/>
      <c r="C931" s="28"/>
      <c r="D931" s="28"/>
      <c r="E931" s="28"/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  <c r="R931" s="28"/>
      <c r="S931" s="28"/>
      <c r="T931" s="28"/>
      <c r="U931" s="28"/>
      <c r="V931" s="28"/>
      <c r="W931" s="28"/>
      <c r="X931" s="28"/>
      <c r="Y931" s="28"/>
      <c r="Z931" s="28"/>
      <c r="AA931" s="28"/>
      <c r="AB931" s="28"/>
      <c r="AC931" s="28"/>
      <c r="AD931" s="28"/>
      <c r="AE931" s="28"/>
      <c r="AF931" s="28"/>
      <c r="AG931" s="28"/>
      <c r="AH931" s="28"/>
      <c r="AI931" s="28"/>
      <c r="AJ931" s="28"/>
      <c r="AK931" s="28"/>
      <c r="AL931" s="28"/>
      <c r="AM931" s="28"/>
      <c r="AN931" s="28"/>
      <c r="AO931" s="28"/>
    </row>
    <row r="932" spans="1:41" s="30" customFormat="1">
      <c r="A932" s="28"/>
      <c r="B932" s="28"/>
      <c r="C932" s="28"/>
      <c r="D932" s="28"/>
      <c r="E932" s="28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  <c r="AA932" s="28"/>
      <c r="AB932" s="28"/>
      <c r="AC932" s="28"/>
      <c r="AD932" s="28"/>
      <c r="AE932" s="28"/>
      <c r="AF932" s="28"/>
      <c r="AG932" s="28"/>
      <c r="AH932" s="28"/>
      <c r="AI932" s="28"/>
      <c r="AJ932" s="28"/>
      <c r="AK932" s="28"/>
      <c r="AL932" s="28"/>
      <c r="AM932" s="28"/>
      <c r="AN932" s="28"/>
      <c r="AO932" s="28"/>
    </row>
    <row r="933" spans="1:41" s="30" customFormat="1">
      <c r="A933" s="28"/>
      <c r="B933" s="28"/>
      <c r="C933" s="28"/>
      <c r="D933" s="28"/>
      <c r="E933" s="28"/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  <c r="AA933" s="28"/>
      <c r="AB933" s="28"/>
      <c r="AC933" s="28"/>
      <c r="AD933" s="28"/>
      <c r="AE933" s="28"/>
      <c r="AF933" s="28"/>
      <c r="AG933" s="28"/>
      <c r="AH933" s="28"/>
      <c r="AI933" s="28"/>
      <c r="AJ933" s="28"/>
      <c r="AK933" s="28"/>
      <c r="AL933" s="28"/>
      <c r="AM933" s="28"/>
      <c r="AN933" s="28"/>
      <c r="AO933" s="28"/>
    </row>
    <row r="934" spans="1:41" s="30" customFormat="1">
      <c r="A934" s="28"/>
      <c r="B934" s="28"/>
      <c r="C934" s="28"/>
      <c r="D934" s="28"/>
      <c r="E934" s="28"/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  <c r="T934" s="28"/>
      <c r="U934" s="28"/>
      <c r="V934" s="28"/>
      <c r="W934" s="28"/>
      <c r="X934" s="28"/>
      <c r="Y934" s="28"/>
      <c r="Z934" s="28"/>
      <c r="AA934" s="28"/>
      <c r="AB934" s="28"/>
      <c r="AC934" s="28"/>
      <c r="AD934" s="28"/>
      <c r="AE934" s="28"/>
      <c r="AF934" s="28"/>
      <c r="AG934" s="28"/>
      <c r="AH934" s="28"/>
      <c r="AI934" s="28"/>
      <c r="AJ934" s="28"/>
      <c r="AK934" s="28"/>
      <c r="AL934" s="28"/>
      <c r="AM934" s="28"/>
      <c r="AN934" s="28"/>
      <c r="AO934" s="28"/>
    </row>
    <row r="935" spans="1:41" s="30" customFormat="1">
      <c r="A935" s="28"/>
      <c r="B935" s="28"/>
      <c r="C935" s="28"/>
      <c r="D935" s="28"/>
      <c r="E935" s="28"/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  <c r="R935" s="28"/>
      <c r="S935" s="28"/>
      <c r="T935" s="28"/>
      <c r="U935" s="28"/>
      <c r="V935" s="28"/>
      <c r="W935" s="28"/>
      <c r="X935" s="28"/>
      <c r="Y935" s="28"/>
      <c r="Z935" s="28"/>
      <c r="AA935" s="28"/>
      <c r="AB935" s="28"/>
      <c r="AC935" s="28"/>
      <c r="AD935" s="28"/>
      <c r="AE935" s="28"/>
      <c r="AF935" s="28"/>
      <c r="AG935" s="28"/>
      <c r="AH935" s="28"/>
      <c r="AI935" s="28"/>
      <c r="AJ935" s="28"/>
      <c r="AK935" s="28"/>
      <c r="AL935" s="28"/>
      <c r="AM935" s="28"/>
      <c r="AN935" s="28"/>
      <c r="AO935" s="28"/>
    </row>
    <row r="936" spans="1:41" s="30" customFormat="1">
      <c r="A936" s="28"/>
      <c r="B936" s="28"/>
      <c r="C936" s="28"/>
      <c r="D936" s="28"/>
      <c r="E936" s="28"/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  <c r="R936" s="28"/>
      <c r="S936" s="28"/>
      <c r="T936" s="28"/>
      <c r="U936" s="28"/>
      <c r="V936" s="28"/>
      <c r="W936" s="28"/>
      <c r="X936" s="28"/>
      <c r="Y936" s="28"/>
      <c r="Z936" s="28"/>
      <c r="AA936" s="28"/>
      <c r="AB936" s="28"/>
      <c r="AC936" s="28"/>
      <c r="AD936" s="28"/>
      <c r="AE936" s="28"/>
      <c r="AF936" s="28"/>
      <c r="AG936" s="28"/>
      <c r="AH936" s="28"/>
      <c r="AI936" s="28"/>
      <c r="AJ936" s="28"/>
      <c r="AK936" s="28"/>
      <c r="AL936" s="28"/>
      <c r="AM936" s="28"/>
      <c r="AN936" s="28"/>
      <c r="AO936" s="28"/>
    </row>
    <row r="937" spans="1:41" s="30" customFormat="1">
      <c r="A937" s="28"/>
      <c r="B937" s="28"/>
      <c r="C937" s="28"/>
      <c r="D937" s="28"/>
      <c r="E937" s="28"/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  <c r="R937" s="28"/>
      <c r="S937" s="28"/>
      <c r="T937" s="28"/>
      <c r="U937" s="28"/>
      <c r="V937" s="28"/>
      <c r="W937" s="28"/>
      <c r="X937" s="28"/>
      <c r="Y937" s="28"/>
      <c r="Z937" s="28"/>
      <c r="AA937" s="28"/>
      <c r="AB937" s="28"/>
      <c r="AC937" s="28"/>
      <c r="AD937" s="28"/>
      <c r="AE937" s="28"/>
      <c r="AF937" s="28"/>
      <c r="AG937" s="28"/>
      <c r="AH937" s="28"/>
      <c r="AI937" s="28"/>
      <c r="AJ937" s="28"/>
      <c r="AK937" s="28"/>
      <c r="AL937" s="28"/>
      <c r="AM937" s="28"/>
      <c r="AN937" s="28"/>
      <c r="AO937" s="28"/>
    </row>
    <row r="938" spans="1:41" s="30" customFormat="1">
      <c r="A938" s="28"/>
      <c r="B938" s="28"/>
      <c r="C938" s="28"/>
      <c r="D938" s="28"/>
      <c r="E938" s="28"/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  <c r="R938" s="28"/>
      <c r="S938" s="28"/>
      <c r="T938" s="28"/>
      <c r="U938" s="28"/>
      <c r="V938" s="28"/>
      <c r="W938" s="28"/>
      <c r="X938" s="28"/>
      <c r="Y938" s="28"/>
      <c r="Z938" s="28"/>
      <c r="AA938" s="28"/>
      <c r="AB938" s="28"/>
      <c r="AC938" s="28"/>
      <c r="AD938" s="28"/>
      <c r="AE938" s="28"/>
      <c r="AF938" s="28"/>
      <c r="AG938" s="28"/>
      <c r="AH938" s="28"/>
      <c r="AI938" s="28"/>
      <c r="AJ938" s="28"/>
      <c r="AK938" s="28"/>
      <c r="AL938" s="28"/>
      <c r="AM938" s="28"/>
      <c r="AN938" s="28"/>
      <c r="AO938" s="28"/>
    </row>
    <row r="939" spans="1:41" s="30" customFormat="1">
      <c r="A939" s="28"/>
      <c r="B939" s="28"/>
      <c r="C939" s="28"/>
      <c r="D939" s="28"/>
      <c r="E939" s="28"/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  <c r="R939" s="28"/>
      <c r="S939" s="28"/>
      <c r="T939" s="28"/>
      <c r="U939" s="28"/>
      <c r="V939" s="28"/>
      <c r="W939" s="28"/>
      <c r="X939" s="28"/>
      <c r="Y939" s="28"/>
      <c r="Z939" s="28"/>
      <c r="AA939" s="28"/>
      <c r="AB939" s="28"/>
      <c r="AC939" s="28"/>
      <c r="AD939" s="28"/>
      <c r="AE939" s="28"/>
      <c r="AF939" s="28"/>
      <c r="AG939" s="28"/>
      <c r="AH939" s="28"/>
      <c r="AI939" s="28"/>
      <c r="AJ939" s="28"/>
      <c r="AK939" s="28"/>
      <c r="AL939" s="28"/>
      <c r="AM939" s="28"/>
      <c r="AN939" s="28"/>
      <c r="AO939" s="28"/>
    </row>
    <row r="940" spans="1:41" s="30" customFormat="1">
      <c r="A940" s="28"/>
      <c r="B940" s="28"/>
      <c r="C940" s="28"/>
      <c r="D940" s="28"/>
      <c r="E940" s="28"/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28"/>
      <c r="U940" s="28"/>
      <c r="V940" s="28"/>
      <c r="W940" s="28"/>
      <c r="X940" s="28"/>
      <c r="Y940" s="28"/>
      <c r="Z940" s="28"/>
      <c r="AA940" s="28"/>
      <c r="AB940" s="28"/>
      <c r="AC940" s="28"/>
      <c r="AD940" s="28"/>
      <c r="AE940" s="28"/>
      <c r="AF940" s="28"/>
      <c r="AG940" s="28"/>
      <c r="AH940" s="28"/>
      <c r="AI940" s="28"/>
      <c r="AJ940" s="28"/>
      <c r="AK940" s="28"/>
      <c r="AL940" s="28"/>
      <c r="AM940" s="28"/>
      <c r="AN940" s="28"/>
      <c r="AO940" s="28"/>
    </row>
    <row r="941" spans="1:41" s="30" customFormat="1">
      <c r="A941" s="28"/>
      <c r="B941" s="28"/>
      <c r="C941" s="28"/>
      <c r="D941" s="28"/>
      <c r="E941" s="28"/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  <c r="R941" s="28"/>
      <c r="S941" s="28"/>
      <c r="T941" s="28"/>
      <c r="U941" s="28"/>
      <c r="V941" s="28"/>
      <c r="W941" s="28"/>
      <c r="X941" s="28"/>
      <c r="Y941" s="28"/>
      <c r="Z941" s="28"/>
      <c r="AA941" s="28"/>
      <c r="AB941" s="28"/>
      <c r="AC941" s="28"/>
      <c r="AD941" s="28"/>
      <c r="AE941" s="28"/>
      <c r="AF941" s="28"/>
      <c r="AG941" s="28"/>
      <c r="AH941" s="28"/>
      <c r="AI941" s="28"/>
      <c r="AJ941" s="28"/>
      <c r="AK941" s="28"/>
      <c r="AL941" s="28"/>
      <c r="AM941" s="28"/>
      <c r="AN941" s="28"/>
      <c r="AO941" s="28"/>
    </row>
    <row r="942" spans="1:41" s="30" customFormat="1">
      <c r="A942" s="28"/>
      <c r="B942" s="28"/>
      <c r="C942" s="28"/>
      <c r="D942" s="28"/>
      <c r="E942" s="28"/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  <c r="R942" s="28"/>
      <c r="S942" s="28"/>
      <c r="T942" s="28"/>
      <c r="U942" s="28"/>
      <c r="V942" s="28"/>
      <c r="W942" s="28"/>
      <c r="X942" s="28"/>
      <c r="Y942" s="28"/>
      <c r="Z942" s="28"/>
      <c r="AA942" s="28"/>
      <c r="AB942" s="28"/>
      <c r="AC942" s="28"/>
      <c r="AD942" s="28"/>
      <c r="AE942" s="28"/>
      <c r="AF942" s="28"/>
      <c r="AG942" s="28"/>
      <c r="AH942" s="28"/>
      <c r="AI942" s="28"/>
      <c r="AJ942" s="28"/>
      <c r="AK942" s="28"/>
      <c r="AL942" s="28"/>
      <c r="AM942" s="28"/>
      <c r="AN942" s="28"/>
      <c r="AO942" s="28"/>
    </row>
    <row r="943" spans="1:41" s="30" customFormat="1">
      <c r="A943" s="28"/>
      <c r="B943" s="28"/>
      <c r="C943" s="28"/>
      <c r="D943" s="28"/>
      <c r="E943" s="28"/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  <c r="R943" s="28"/>
      <c r="S943" s="28"/>
      <c r="T943" s="28"/>
      <c r="U943" s="28"/>
      <c r="V943" s="28"/>
      <c r="W943" s="28"/>
      <c r="X943" s="28"/>
      <c r="Y943" s="28"/>
      <c r="Z943" s="28"/>
      <c r="AA943" s="28"/>
      <c r="AB943" s="28"/>
      <c r="AC943" s="28"/>
      <c r="AD943" s="28"/>
      <c r="AE943" s="28"/>
      <c r="AF943" s="28"/>
      <c r="AG943" s="28"/>
      <c r="AH943" s="28"/>
      <c r="AI943" s="28"/>
      <c r="AJ943" s="28"/>
      <c r="AK943" s="28"/>
      <c r="AL943" s="28"/>
      <c r="AM943" s="28"/>
      <c r="AN943" s="28"/>
      <c r="AO943" s="28"/>
    </row>
    <row r="944" spans="1:41" s="30" customFormat="1">
      <c r="A944" s="28"/>
      <c r="B944" s="28"/>
      <c r="C944" s="28"/>
      <c r="D944" s="28"/>
      <c r="E944" s="28"/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  <c r="R944" s="28"/>
      <c r="S944" s="28"/>
      <c r="T944" s="28"/>
      <c r="U944" s="28"/>
      <c r="V944" s="28"/>
      <c r="W944" s="28"/>
      <c r="X944" s="28"/>
      <c r="Y944" s="28"/>
      <c r="Z944" s="28"/>
      <c r="AA944" s="28"/>
      <c r="AB944" s="28"/>
      <c r="AC944" s="28"/>
      <c r="AD944" s="28"/>
      <c r="AE944" s="28"/>
      <c r="AF944" s="28"/>
      <c r="AG944" s="28"/>
      <c r="AH944" s="28"/>
      <c r="AI944" s="28"/>
      <c r="AJ944" s="28"/>
      <c r="AK944" s="28"/>
      <c r="AL944" s="28"/>
      <c r="AM944" s="28"/>
      <c r="AN944" s="28"/>
      <c r="AO944" s="28"/>
    </row>
    <row r="945" spans="1:41" s="30" customFormat="1">
      <c r="A945" s="28"/>
      <c r="B945" s="28"/>
      <c r="C945" s="28"/>
      <c r="D945" s="28"/>
      <c r="E945" s="28"/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  <c r="R945" s="28"/>
      <c r="S945" s="28"/>
      <c r="T945" s="28"/>
      <c r="U945" s="28"/>
      <c r="V945" s="28"/>
      <c r="W945" s="28"/>
      <c r="X945" s="28"/>
      <c r="Y945" s="28"/>
      <c r="Z945" s="28"/>
      <c r="AA945" s="28"/>
      <c r="AB945" s="28"/>
      <c r="AC945" s="28"/>
      <c r="AD945" s="28"/>
      <c r="AE945" s="28"/>
      <c r="AF945" s="28"/>
      <c r="AG945" s="28"/>
      <c r="AH945" s="28"/>
      <c r="AI945" s="28"/>
      <c r="AJ945" s="28"/>
      <c r="AK945" s="28"/>
      <c r="AL945" s="28"/>
      <c r="AM945" s="28"/>
      <c r="AN945" s="28"/>
      <c r="AO945" s="28"/>
    </row>
    <row r="946" spans="1:41" s="30" customFormat="1">
      <c r="A946" s="28"/>
      <c r="B946" s="28"/>
      <c r="C946" s="28"/>
      <c r="D946" s="28"/>
      <c r="E946" s="28"/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  <c r="R946" s="28"/>
      <c r="S946" s="28"/>
      <c r="T946" s="28"/>
      <c r="U946" s="28"/>
      <c r="V946" s="28"/>
      <c r="W946" s="28"/>
      <c r="X946" s="28"/>
      <c r="Y946" s="28"/>
      <c r="Z946" s="28"/>
      <c r="AA946" s="28"/>
      <c r="AB946" s="28"/>
      <c r="AC946" s="28"/>
      <c r="AD946" s="28"/>
      <c r="AE946" s="28"/>
      <c r="AF946" s="28"/>
      <c r="AG946" s="28"/>
      <c r="AH946" s="28"/>
      <c r="AI946" s="28"/>
      <c r="AJ946" s="28"/>
      <c r="AK946" s="28"/>
      <c r="AL946" s="28"/>
      <c r="AM946" s="28"/>
      <c r="AN946" s="28"/>
      <c r="AO946" s="28"/>
    </row>
    <row r="947" spans="1:41" s="30" customFormat="1">
      <c r="A947" s="28"/>
      <c r="B947" s="28"/>
      <c r="C947" s="28"/>
      <c r="D947" s="28"/>
      <c r="E947" s="28"/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  <c r="R947" s="28"/>
      <c r="S947" s="28"/>
      <c r="T947" s="28"/>
      <c r="U947" s="28"/>
      <c r="V947" s="28"/>
      <c r="W947" s="28"/>
      <c r="X947" s="28"/>
      <c r="Y947" s="28"/>
      <c r="Z947" s="28"/>
      <c r="AA947" s="28"/>
      <c r="AB947" s="28"/>
      <c r="AC947" s="28"/>
      <c r="AD947" s="28"/>
      <c r="AE947" s="28"/>
      <c r="AF947" s="28"/>
      <c r="AG947" s="28"/>
      <c r="AH947" s="28"/>
      <c r="AI947" s="28"/>
      <c r="AJ947" s="28"/>
      <c r="AK947" s="28"/>
      <c r="AL947" s="28"/>
      <c r="AM947" s="28"/>
      <c r="AN947" s="28"/>
      <c r="AO947" s="28"/>
    </row>
    <row r="948" spans="1:41" s="30" customFormat="1">
      <c r="A948" s="28"/>
      <c r="B948" s="28"/>
      <c r="C948" s="28"/>
      <c r="D948" s="28"/>
      <c r="E948" s="28"/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  <c r="R948" s="28"/>
      <c r="S948" s="28"/>
      <c r="T948" s="28"/>
      <c r="U948" s="28"/>
      <c r="V948" s="28"/>
      <c r="W948" s="28"/>
      <c r="X948" s="28"/>
      <c r="Y948" s="28"/>
      <c r="Z948" s="28"/>
      <c r="AA948" s="28"/>
      <c r="AB948" s="28"/>
      <c r="AC948" s="28"/>
      <c r="AD948" s="28"/>
      <c r="AE948" s="28"/>
      <c r="AF948" s="28"/>
      <c r="AG948" s="28"/>
      <c r="AH948" s="28"/>
      <c r="AI948" s="28"/>
      <c r="AJ948" s="28"/>
      <c r="AK948" s="28"/>
      <c r="AL948" s="28"/>
      <c r="AM948" s="28"/>
      <c r="AN948" s="28"/>
      <c r="AO948" s="28"/>
    </row>
    <row r="949" spans="1:41" s="30" customFormat="1">
      <c r="A949" s="28"/>
      <c r="B949" s="28"/>
      <c r="C949" s="28"/>
      <c r="D949" s="28"/>
      <c r="E949" s="28"/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  <c r="R949" s="28"/>
      <c r="S949" s="28"/>
      <c r="T949" s="28"/>
      <c r="U949" s="28"/>
      <c r="V949" s="28"/>
      <c r="W949" s="28"/>
      <c r="X949" s="28"/>
      <c r="Y949" s="28"/>
      <c r="Z949" s="28"/>
      <c r="AA949" s="28"/>
      <c r="AB949" s="28"/>
      <c r="AC949" s="28"/>
      <c r="AD949" s="28"/>
      <c r="AE949" s="28"/>
      <c r="AF949" s="28"/>
      <c r="AG949" s="28"/>
      <c r="AH949" s="28"/>
      <c r="AI949" s="28"/>
      <c r="AJ949" s="28"/>
      <c r="AK949" s="28"/>
      <c r="AL949" s="28"/>
      <c r="AM949" s="28"/>
      <c r="AN949" s="28"/>
      <c r="AO949" s="28"/>
    </row>
    <row r="950" spans="1:41" s="30" customFormat="1">
      <c r="A950" s="28"/>
      <c r="B950" s="28"/>
      <c r="C950" s="28"/>
      <c r="D950" s="28"/>
      <c r="E950" s="28"/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  <c r="R950" s="28"/>
      <c r="S950" s="28"/>
      <c r="T950" s="28"/>
      <c r="U950" s="28"/>
      <c r="V950" s="28"/>
      <c r="W950" s="28"/>
      <c r="X950" s="28"/>
      <c r="Y950" s="28"/>
      <c r="Z950" s="28"/>
      <c r="AA950" s="28"/>
      <c r="AB950" s="28"/>
      <c r="AC950" s="28"/>
      <c r="AD950" s="28"/>
      <c r="AE950" s="28"/>
      <c r="AF950" s="28"/>
      <c r="AG950" s="28"/>
      <c r="AH950" s="28"/>
      <c r="AI950" s="28"/>
      <c r="AJ950" s="28"/>
      <c r="AK950" s="28"/>
      <c r="AL950" s="28"/>
      <c r="AM950" s="28"/>
      <c r="AN950" s="28"/>
      <c r="AO950" s="28"/>
    </row>
    <row r="951" spans="1:41" s="30" customFormat="1">
      <c r="A951" s="28"/>
      <c r="B951" s="28"/>
      <c r="C951" s="28"/>
      <c r="D951" s="28"/>
      <c r="E951" s="28"/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  <c r="R951" s="28"/>
      <c r="S951" s="28"/>
      <c r="T951" s="28"/>
      <c r="U951" s="28"/>
      <c r="V951" s="28"/>
      <c r="W951" s="28"/>
      <c r="X951" s="28"/>
      <c r="Y951" s="28"/>
      <c r="Z951" s="28"/>
      <c r="AA951" s="28"/>
      <c r="AB951" s="28"/>
      <c r="AC951" s="28"/>
      <c r="AD951" s="28"/>
      <c r="AE951" s="28"/>
      <c r="AF951" s="28"/>
      <c r="AG951" s="28"/>
      <c r="AH951" s="28"/>
      <c r="AI951" s="28"/>
      <c r="AJ951" s="28"/>
      <c r="AK951" s="28"/>
      <c r="AL951" s="28"/>
      <c r="AM951" s="28"/>
      <c r="AN951" s="28"/>
      <c r="AO951" s="28"/>
    </row>
    <row r="952" spans="1:41" s="30" customFormat="1">
      <c r="A952" s="28"/>
      <c r="B952" s="28"/>
      <c r="C952" s="28"/>
      <c r="D952" s="28"/>
      <c r="E952" s="28"/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  <c r="R952" s="28"/>
      <c r="S952" s="28"/>
      <c r="T952" s="28"/>
      <c r="U952" s="28"/>
      <c r="V952" s="28"/>
      <c r="W952" s="28"/>
      <c r="X952" s="28"/>
      <c r="Y952" s="28"/>
      <c r="Z952" s="28"/>
      <c r="AA952" s="28"/>
      <c r="AB952" s="28"/>
      <c r="AC952" s="28"/>
      <c r="AD952" s="28"/>
      <c r="AE952" s="28"/>
      <c r="AF952" s="28"/>
      <c r="AG952" s="28"/>
      <c r="AH952" s="28"/>
      <c r="AI952" s="28"/>
      <c r="AJ952" s="28"/>
      <c r="AK952" s="28"/>
      <c r="AL952" s="28"/>
      <c r="AM952" s="28"/>
      <c r="AN952" s="28"/>
      <c r="AO952" s="28"/>
    </row>
    <row r="953" spans="1:41" s="30" customFormat="1">
      <c r="A953" s="28"/>
      <c r="B953" s="28"/>
      <c r="C953" s="28"/>
      <c r="D953" s="28"/>
      <c r="E953" s="28"/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  <c r="R953" s="28"/>
      <c r="S953" s="28"/>
      <c r="T953" s="28"/>
      <c r="U953" s="28"/>
      <c r="V953" s="28"/>
      <c r="W953" s="28"/>
      <c r="X953" s="28"/>
      <c r="Y953" s="28"/>
      <c r="Z953" s="28"/>
      <c r="AA953" s="28"/>
      <c r="AB953" s="28"/>
      <c r="AC953" s="28"/>
      <c r="AD953" s="28"/>
      <c r="AE953" s="28"/>
      <c r="AF953" s="28"/>
      <c r="AG953" s="28"/>
      <c r="AH953" s="28"/>
      <c r="AI953" s="28"/>
      <c r="AJ953" s="28"/>
      <c r="AK953" s="28"/>
      <c r="AL953" s="28"/>
      <c r="AM953" s="28"/>
      <c r="AN953" s="28"/>
      <c r="AO953" s="28"/>
    </row>
    <row r="954" spans="1:41" s="30" customFormat="1">
      <c r="A954" s="28"/>
      <c r="B954" s="28"/>
      <c r="C954" s="28"/>
      <c r="D954" s="28"/>
      <c r="E954" s="28"/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  <c r="R954" s="28"/>
      <c r="S954" s="28"/>
      <c r="T954" s="28"/>
      <c r="U954" s="28"/>
      <c r="V954" s="28"/>
      <c r="W954" s="28"/>
      <c r="X954" s="28"/>
      <c r="Y954" s="28"/>
      <c r="Z954" s="28"/>
      <c r="AA954" s="28"/>
      <c r="AB954" s="28"/>
      <c r="AC954" s="28"/>
      <c r="AD954" s="28"/>
      <c r="AE954" s="28"/>
      <c r="AF954" s="28"/>
      <c r="AG954" s="28"/>
      <c r="AH954" s="28"/>
      <c r="AI954" s="28"/>
      <c r="AJ954" s="28"/>
      <c r="AK954" s="28"/>
      <c r="AL954" s="28"/>
      <c r="AM954" s="28"/>
      <c r="AN954" s="28"/>
      <c r="AO954" s="28"/>
    </row>
    <row r="955" spans="1:41" s="30" customFormat="1">
      <c r="A955" s="28"/>
      <c r="B955" s="28"/>
      <c r="C955" s="28"/>
      <c r="D955" s="28"/>
      <c r="E955" s="28"/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  <c r="R955" s="28"/>
      <c r="S955" s="28"/>
      <c r="T955" s="28"/>
      <c r="U955" s="28"/>
      <c r="V955" s="28"/>
      <c r="W955" s="28"/>
      <c r="X955" s="28"/>
      <c r="Y955" s="28"/>
      <c r="Z955" s="28"/>
      <c r="AA955" s="28"/>
      <c r="AB955" s="28"/>
      <c r="AC955" s="28"/>
      <c r="AD955" s="28"/>
      <c r="AE955" s="28"/>
      <c r="AF955" s="28"/>
      <c r="AG955" s="28"/>
      <c r="AH955" s="28"/>
      <c r="AI955" s="28"/>
      <c r="AJ955" s="28"/>
      <c r="AK955" s="28"/>
      <c r="AL955" s="28"/>
      <c r="AM955" s="28"/>
      <c r="AN955" s="28"/>
      <c r="AO955" s="28"/>
    </row>
    <row r="956" spans="1:41" s="30" customFormat="1">
      <c r="A956" s="28"/>
      <c r="B956" s="28"/>
      <c r="C956" s="28"/>
      <c r="D956" s="28"/>
      <c r="E956" s="28"/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  <c r="R956" s="28"/>
      <c r="S956" s="28"/>
      <c r="T956" s="28"/>
      <c r="U956" s="28"/>
      <c r="V956" s="28"/>
      <c r="W956" s="28"/>
      <c r="X956" s="28"/>
      <c r="Y956" s="28"/>
      <c r="Z956" s="28"/>
      <c r="AA956" s="28"/>
      <c r="AB956" s="28"/>
      <c r="AC956" s="28"/>
      <c r="AD956" s="28"/>
      <c r="AE956" s="28"/>
      <c r="AF956" s="28"/>
      <c r="AG956" s="28"/>
      <c r="AH956" s="28"/>
      <c r="AI956" s="28"/>
      <c r="AJ956" s="28"/>
      <c r="AK956" s="28"/>
      <c r="AL956" s="28"/>
      <c r="AM956" s="28"/>
      <c r="AN956" s="28"/>
      <c r="AO956" s="28"/>
    </row>
    <row r="957" spans="1:41" s="30" customFormat="1">
      <c r="A957" s="28"/>
      <c r="B957" s="28"/>
      <c r="C957" s="28"/>
      <c r="D957" s="28"/>
      <c r="E957" s="28"/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  <c r="R957" s="28"/>
      <c r="S957" s="28"/>
      <c r="T957" s="28"/>
      <c r="U957" s="28"/>
      <c r="V957" s="28"/>
      <c r="W957" s="28"/>
      <c r="X957" s="28"/>
      <c r="Y957" s="28"/>
      <c r="Z957" s="28"/>
      <c r="AA957" s="28"/>
      <c r="AB957" s="28"/>
      <c r="AC957" s="28"/>
      <c r="AD957" s="28"/>
      <c r="AE957" s="28"/>
      <c r="AF957" s="28"/>
      <c r="AG957" s="28"/>
      <c r="AH957" s="28"/>
      <c r="AI957" s="28"/>
      <c r="AJ957" s="28"/>
      <c r="AK957" s="28"/>
      <c r="AL957" s="28"/>
      <c r="AM957" s="28"/>
      <c r="AN957" s="28"/>
      <c r="AO957" s="28"/>
    </row>
    <row r="958" spans="1:41" s="30" customFormat="1">
      <c r="A958" s="28"/>
      <c r="B958" s="28"/>
      <c r="C958" s="28"/>
      <c r="D958" s="28"/>
      <c r="E958" s="28"/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  <c r="R958" s="28"/>
      <c r="S958" s="28"/>
      <c r="T958" s="28"/>
      <c r="U958" s="28"/>
      <c r="V958" s="28"/>
      <c r="W958" s="28"/>
      <c r="X958" s="28"/>
      <c r="Y958" s="28"/>
      <c r="Z958" s="28"/>
      <c r="AA958" s="28"/>
      <c r="AB958" s="28"/>
      <c r="AC958" s="28"/>
      <c r="AD958" s="28"/>
      <c r="AE958" s="28"/>
      <c r="AF958" s="28"/>
      <c r="AG958" s="28"/>
      <c r="AH958" s="28"/>
      <c r="AI958" s="28"/>
      <c r="AJ958" s="28"/>
      <c r="AK958" s="28"/>
      <c r="AL958" s="28"/>
      <c r="AM958" s="28"/>
      <c r="AN958" s="28"/>
      <c r="AO958" s="28"/>
    </row>
    <row r="959" spans="1:41" s="30" customFormat="1">
      <c r="A959" s="28"/>
      <c r="B959" s="28"/>
      <c r="C959" s="28"/>
      <c r="D959" s="28"/>
      <c r="E959" s="28"/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  <c r="R959" s="28"/>
      <c r="S959" s="28"/>
      <c r="T959" s="28"/>
      <c r="U959" s="28"/>
      <c r="V959" s="28"/>
      <c r="W959" s="28"/>
      <c r="X959" s="28"/>
      <c r="Y959" s="28"/>
      <c r="Z959" s="28"/>
      <c r="AA959" s="28"/>
      <c r="AB959" s="28"/>
      <c r="AC959" s="28"/>
      <c r="AD959" s="28"/>
      <c r="AE959" s="28"/>
      <c r="AF959" s="28"/>
      <c r="AG959" s="28"/>
      <c r="AH959" s="28"/>
      <c r="AI959" s="28"/>
      <c r="AJ959" s="28"/>
      <c r="AK959" s="28"/>
      <c r="AL959" s="28"/>
      <c r="AM959" s="28"/>
      <c r="AN959" s="28"/>
      <c r="AO959" s="28"/>
    </row>
    <row r="960" spans="1:41" s="30" customFormat="1">
      <c r="A960" s="28"/>
      <c r="B960" s="28"/>
      <c r="C960" s="28"/>
      <c r="D960" s="28"/>
      <c r="E960" s="28"/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  <c r="R960" s="28"/>
      <c r="S960" s="28"/>
      <c r="T960" s="28"/>
      <c r="U960" s="28"/>
      <c r="V960" s="28"/>
      <c r="W960" s="28"/>
      <c r="X960" s="28"/>
      <c r="Y960" s="28"/>
      <c r="Z960" s="28"/>
      <c r="AA960" s="28"/>
      <c r="AB960" s="28"/>
      <c r="AC960" s="28"/>
      <c r="AD960" s="28"/>
      <c r="AE960" s="28"/>
      <c r="AF960" s="28"/>
      <c r="AG960" s="28"/>
      <c r="AH960" s="28"/>
      <c r="AI960" s="28"/>
      <c r="AJ960" s="28"/>
      <c r="AK960" s="28"/>
      <c r="AL960" s="28"/>
      <c r="AM960" s="28"/>
      <c r="AN960" s="28"/>
      <c r="AO960" s="28"/>
    </row>
    <row r="961" spans="1:41" s="30" customFormat="1">
      <c r="A961" s="28"/>
      <c r="B961" s="28"/>
      <c r="C961" s="28"/>
      <c r="D961" s="28"/>
      <c r="E961" s="28"/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  <c r="R961" s="28"/>
      <c r="S961" s="28"/>
      <c r="T961" s="28"/>
      <c r="U961" s="28"/>
      <c r="V961" s="28"/>
      <c r="W961" s="28"/>
      <c r="X961" s="28"/>
      <c r="Y961" s="28"/>
      <c r="Z961" s="28"/>
      <c r="AA961" s="28"/>
      <c r="AB961" s="28"/>
      <c r="AC961" s="28"/>
      <c r="AD961" s="28"/>
      <c r="AE961" s="28"/>
      <c r="AF961" s="28"/>
      <c r="AG961" s="28"/>
      <c r="AH961" s="28"/>
      <c r="AI961" s="28"/>
      <c r="AJ961" s="28"/>
      <c r="AK961" s="28"/>
      <c r="AL961" s="28"/>
      <c r="AM961" s="28"/>
      <c r="AN961" s="28"/>
      <c r="AO961" s="28"/>
    </row>
    <row r="962" spans="1:41" s="30" customFormat="1">
      <c r="A962" s="28"/>
      <c r="B962" s="28"/>
      <c r="C962" s="28"/>
      <c r="D962" s="28"/>
      <c r="E962" s="28"/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  <c r="R962" s="28"/>
      <c r="S962" s="28"/>
      <c r="T962" s="28"/>
      <c r="U962" s="28"/>
      <c r="V962" s="28"/>
      <c r="W962" s="28"/>
      <c r="X962" s="28"/>
      <c r="Y962" s="28"/>
      <c r="Z962" s="28"/>
      <c r="AA962" s="28"/>
      <c r="AB962" s="28"/>
      <c r="AC962" s="28"/>
      <c r="AD962" s="28"/>
      <c r="AE962" s="28"/>
      <c r="AF962" s="28"/>
      <c r="AG962" s="28"/>
      <c r="AH962" s="28"/>
      <c r="AI962" s="28"/>
      <c r="AJ962" s="28"/>
      <c r="AK962" s="28"/>
      <c r="AL962" s="28"/>
      <c r="AM962" s="28"/>
      <c r="AN962" s="28"/>
      <c r="AO962" s="28"/>
    </row>
    <row r="963" spans="1:41" s="30" customFormat="1">
      <c r="A963" s="28"/>
      <c r="B963" s="28"/>
      <c r="C963" s="28"/>
      <c r="D963" s="28"/>
      <c r="E963" s="28"/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  <c r="R963" s="28"/>
      <c r="S963" s="28"/>
      <c r="T963" s="28"/>
      <c r="U963" s="28"/>
      <c r="V963" s="28"/>
      <c r="W963" s="28"/>
      <c r="X963" s="28"/>
      <c r="Y963" s="28"/>
      <c r="Z963" s="28"/>
      <c r="AA963" s="28"/>
      <c r="AB963" s="28"/>
      <c r="AC963" s="28"/>
      <c r="AD963" s="28"/>
      <c r="AE963" s="28"/>
      <c r="AF963" s="28"/>
      <c r="AG963" s="28"/>
      <c r="AH963" s="28"/>
      <c r="AI963" s="28"/>
      <c r="AJ963" s="28"/>
      <c r="AK963" s="28"/>
      <c r="AL963" s="28"/>
      <c r="AM963" s="28"/>
      <c r="AN963" s="28"/>
      <c r="AO963" s="28"/>
    </row>
    <row r="964" spans="1:41" s="30" customFormat="1">
      <c r="A964" s="28"/>
      <c r="B964" s="28"/>
      <c r="C964" s="28"/>
      <c r="D964" s="28"/>
      <c r="E964" s="28"/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  <c r="R964" s="28"/>
      <c r="S964" s="28"/>
      <c r="T964" s="28"/>
      <c r="U964" s="28"/>
      <c r="V964" s="28"/>
      <c r="W964" s="28"/>
      <c r="X964" s="28"/>
      <c r="Y964" s="28"/>
      <c r="Z964" s="28"/>
      <c r="AA964" s="28"/>
      <c r="AB964" s="28"/>
      <c r="AC964" s="28"/>
      <c r="AD964" s="28"/>
      <c r="AE964" s="28"/>
      <c r="AF964" s="28"/>
      <c r="AG964" s="28"/>
      <c r="AH964" s="28"/>
      <c r="AI964" s="28"/>
      <c r="AJ964" s="28"/>
      <c r="AK964" s="28"/>
      <c r="AL964" s="28"/>
      <c r="AM964" s="28"/>
      <c r="AN964" s="28"/>
      <c r="AO964" s="28"/>
    </row>
    <row r="965" spans="1:41" s="30" customFormat="1">
      <c r="A965" s="28"/>
      <c r="B965" s="28"/>
      <c r="C965" s="28"/>
      <c r="D965" s="28"/>
      <c r="E965" s="28"/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  <c r="R965" s="28"/>
      <c r="S965" s="28"/>
      <c r="T965" s="28"/>
      <c r="U965" s="28"/>
      <c r="V965" s="28"/>
      <c r="W965" s="28"/>
      <c r="X965" s="28"/>
      <c r="Y965" s="28"/>
      <c r="Z965" s="28"/>
      <c r="AA965" s="28"/>
      <c r="AB965" s="28"/>
      <c r="AC965" s="28"/>
      <c r="AD965" s="28"/>
      <c r="AE965" s="28"/>
      <c r="AF965" s="28"/>
      <c r="AG965" s="28"/>
      <c r="AH965" s="28"/>
      <c r="AI965" s="28"/>
      <c r="AJ965" s="28"/>
      <c r="AK965" s="28"/>
      <c r="AL965" s="28"/>
      <c r="AM965" s="28"/>
      <c r="AN965" s="28"/>
      <c r="AO965" s="28"/>
    </row>
    <row r="966" spans="1:41" s="30" customFormat="1">
      <c r="A966" s="28"/>
      <c r="B966" s="28"/>
      <c r="C966" s="28"/>
      <c r="D966" s="28"/>
      <c r="E966" s="28"/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  <c r="R966" s="28"/>
      <c r="S966" s="28"/>
      <c r="T966" s="28"/>
      <c r="U966" s="28"/>
      <c r="V966" s="28"/>
      <c r="W966" s="28"/>
      <c r="X966" s="28"/>
      <c r="Y966" s="28"/>
      <c r="Z966" s="28"/>
      <c r="AA966" s="28"/>
      <c r="AB966" s="28"/>
      <c r="AC966" s="28"/>
      <c r="AD966" s="28"/>
      <c r="AE966" s="28"/>
      <c r="AF966" s="28"/>
      <c r="AG966" s="28"/>
      <c r="AH966" s="28"/>
      <c r="AI966" s="28"/>
      <c r="AJ966" s="28"/>
      <c r="AK966" s="28"/>
      <c r="AL966" s="28"/>
      <c r="AM966" s="28"/>
      <c r="AN966" s="28"/>
      <c r="AO966" s="28"/>
    </row>
    <row r="967" spans="1:41" s="30" customFormat="1">
      <c r="A967" s="28"/>
      <c r="B967" s="28"/>
      <c r="C967" s="28"/>
      <c r="D967" s="28"/>
      <c r="E967" s="28"/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  <c r="R967" s="28"/>
      <c r="S967" s="28"/>
      <c r="T967" s="28"/>
      <c r="U967" s="28"/>
      <c r="V967" s="28"/>
      <c r="W967" s="28"/>
      <c r="X967" s="28"/>
      <c r="Y967" s="28"/>
      <c r="Z967" s="28"/>
      <c r="AA967" s="28"/>
      <c r="AB967" s="28"/>
      <c r="AC967" s="28"/>
      <c r="AD967" s="28"/>
      <c r="AE967" s="28"/>
      <c r="AF967" s="28"/>
      <c r="AG967" s="28"/>
      <c r="AH967" s="28"/>
      <c r="AI967" s="28"/>
      <c r="AJ967" s="28"/>
      <c r="AK967" s="28"/>
      <c r="AL967" s="28"/>
      <c r="AM967" s="28"/>
      <c r="AN967" s="28"/>
      <c r="AO967" s="28"/>
    </row>
    <row r="968" spans="1:41" s="30" customFormat="1">
      <c r="A968" s="28"/>
      <c r="B968" s="28"/>
      <c r="C968" s="28"/>
      <c r="D968" s="28"/>
      <c r="E968" s="28"/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  <c r="R968" s="28"/>
      <c r="S968" s="28"/>
      <c r="T968" s="28"/>
      <c r="U968" s="28"/>
      <c r="V968" s="28"/>
      <c r="W968" s="28"/>
      <c r="X968" s="28"/>
      <c r="Y968" s="28"/>
      <c r="Z968" s="28"/>
      <c r="AA968" s="28"/>
      <c r="AB968" s="28"/>
      <c r="AC968" s="28"/>
      <c r="AD968" s="28"/>
      <c r="AE968" s="28"/>
      <c r="AF968" s="28"/>
      <c r="AG968" s="28"/>
      <c r="AH968" s="28"/>
      <c r="AI968" s="28"/>
      <c r="AJ968" s="28"/>
      <c r="AK968" s="28"/>
      <c r="AL968" s="28"/>
      <c r="AM968" s="28"/>
      <c r="AN968" s="28"/>
      <c r="AO968" s="28"/>
    </row>
    <row r="969" spans="1:41" s="30" customFormat="1">
      <c r="A969" s="28"/>
      <c r="B969" s="28"/>
      <c r="C969" s="28"/>
      <c r="D969" s="28"/>
      <c r="E969" s="28"/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  <c r="T969" s="28"/>
      <c r="U969" s="28"/>
      <c r="V969" s="28"/>
      <c r="W969" s="28"/>
      <c r="X969" s="28"/>
      <c r="Y969" s="28"/>
      <c r="Z969" s="28"/>
      <c r="AA969" s="28"/>
      <c r="AB969" s="28"/>
      <c r="AC969" s="28"/>
      <c r="AD969" s="28"/>
      <c r="AE969" s="28"/>
      <c r="AF969" s="28"/>
      <c r="AG969" s="28"/>
      <c r="AH969" s="28"/>
      <c r="AI969" s="28"/>
      <c r="AJ969" s="28"/>
      <c r="AK969" s="28"/>
      <c r="AL969" s="28"/>
      <c r="AM969" s="28"/>
      <c r="AN969" s="28"/>
      <c r="AO969" s="28"/>
    </row>
    <row r="970" spans="1:41" s="30" customFormat="1">
      <c r="A970" s="28"/>
      <c r="B970" s="28"/>
      <c r="C970" s="28"/>
      <c r="D970" s="28"/>
      <c r="E970" s="28"/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  <c r="R970" s="28"/>
      <c r="S970" s="28"/>
      <c r="T970" s="28"/>
      <c r="U970" s="28"/>
      <c r="V970" s="28"/>
      <c r="W970" s="28"/>
      <c r="X970" s="28"/>
      <c r="Y970" s="28"/>
      <c r="Z970" s="28"/>
      <c r="AA970" s="28"/>
      <c r="AB970" s="28"/>
      <c r="AC970" s="28"/>
      <c r="AD970" s="28"/>
      <c r="AE970" s="28"/>
      <c r="AF970" s="28"/>
      <c r="AG970" s="28"/>
      <c r="AH970" s="28"/>
      <c r="AI970" s="28"/>
      <c r="AJ970" s="28"/>
      <c r="AK970" s="28"/>
      <c r="AL970" s="28"/>
      <c r="AM970" s="28"/>
      <c r="AN970" s="28"/>
      <c r="AO970" s="28"/>
    </row>
    <row r="971" spans="1:41" s="30" customFormat="1">
      <c r="A971" s="28"/>
      <c r="B971" s="28"/>
      <c r="C971" s="28"/>
      <c r="D971" s="28"/>
      <c r="E971" s="28"/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  <c r="R971" s="28"/>
      <c r="S971" s="28"/>
      <c r="T971" s="28"/>
      <c r="U971" s="28"/>
      <c r="V971" s="28"/>
      <c r="W971" s="28"/>
      <c r="X971" s="28"/>
      <c r="Y971" s="28"/>
      <c r="Z971" s="28"/>
      <c r="AA971" s="28"/>
      <c r="AB971" s="28"/>
      <c r="AC971" s="28"/>
      <c r="AD971" s="28"/>
      <c r="AE971" s="28"/>
      <c r="AF971" s="28"/>
      <c r="AG971" s="28"/>
      <c r="AH971" s="28"/>
      <c r="AI971" s="28"/>
      <c r="AJ971" s="28"/>
      <c r="AK971" s="28"/>
      <c r="AL971" s="28"/>
      <c r="AM971" s="28"/>
      <c r="AN971" s="28"/>
      <c r="AO971" s="28"/>
    </row>
    <row r="972" spans="1:41" s="30" customFormat="1">
      <c r="A972" s="28"/>
      <c r="B972" s="28"/>
      <c r="C972" s="28"/>
      <c r="D972" s="28"/>
      <c r="E972" s="28"/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  <c r="R972" s="28"/>
      <c r="S972" s="28"/>
      <c r="T972" s="28"/>
      <c r="U972" s="28"/>
      <c r="V972" s="28"/>
      <c r="W972" s="28"/>
      <c r="X972" s="28"/>
      <c r="Y972" s="28"/>
      <c r="Z972" s="28"/>
      <c r="AA972" s="28"/>
      <c r="AB972" s="28"/>
      <c r="AC972" s="28"/>
      <c r="AD972" s="28"/>
      <c r="AE972" s="28"/>
      <c r="AF972" s="28"/>
      <c r="AG972" s="28"/>
      <c r="AH972" s="28"/>
      <c r="AI972" s="28"/>
      <c r="AJ972" s="28"/>
      <c r="AK972" s="28"/>
      <c r="AL972" s="28"/>
      <c r="AM972" s="28"/>
      <c r="AN972" s="28"/>
      <c r="AO972" s="28"/>
    </row>
    <row r="973" spans="1:41" s="30" customFormat="1">
      <c r="A973" s="28"/>
      <c r="B973" s="28"/>
      <c r="C973" s="28"/>
      <c r="D973" s="28"/>
      <c r="E973" s="28"/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  <c r="R973" s="28"/>
      <c r="S973" s="28"/>
      <c r="T973" s="28"/>
      <c r="U973" s="28"/>
      <c r="V973" s="28"/>
      <c r="W973" s="28"/>
      <c r="X973" s="28"/>
      <c r="Y973" s="28"/>
      <c r="Z973" s="28"/>
      <c r="AA973" s="28"/>
      <c r="AB973" s="28"/>
      <c r="AC973" s="28"/>
      <c r="AD973" s="28"/>
      <c r="AE973" s="28"/>
      <c r="AF973" s="28"/>
      <c r="AG973" s="28"/>
      <c r="AH973" s="28"/>
      <c r="AI973" s="28"/>
      <c r="AJ973" s="28"/>
      <c r="AK973" s="28"/>
      <c r="AL973" s="28"/>
      <c r="AM973" s="28"/>
      <c r="AN973" s="28"/>
      <c r="AO973" s="28"/>
    </row>
    <row r="974" spans="1:41" s="30" customFormat="1">
      <c r="A974" s="28"/>
      <c r="B974" s="28"/>
      <c r="C974" s="28"/>
      <c r="D974" s="28"/>
      <c r="E974" s="28"/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  <c r="R974" s="28"/>
      <c r="S974" s="28"/>
      <c r="T974" s="28"/>
      <c r="U974" s="28"/>
      <c r="V974" s="28"/>
      <c r="W974" s="28"/>
      <c r="X974" s="28"/>
      <c r="Y974" s="28"/>
      <c r="Z974" s="28"/>
      <c r="AA974" s="28"/>
      <c r="AB974" s="28"/>
      <c r="AC974" s="28"/>
      <c r="AD974" s="28"/>
      <c r="AE974" s="28"/>
      <c r="AF974" s="28"/>
      <c r="AG974" s="28"/>
      <c r="AH974" s="28"/>
      <c r="AI974" s="28"/>
      <c r="AJ974" s="28"/>
      <c r="AK974" s="28"/>
      <c r="AL974" s="28"/>
      <c r="AM974" s="28"/>
      <c r="AN974" s="28"/>
      <c r="AO974" s="28"/>
    </row>
    <row r="975" spans="1:41" s="30" customFormat="1">
      <c r="A975" s="28"/>
      <c r="B975" s="28"/>
      <c r="C975" s="28"/>
      <c r="D975" s="28"/>
      <c r="E975" s="28"/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  <c r="R975" s="28"/>
      <c r="S975" s="28"/>
      <c r="T975" s="28"/>
      <c r="U975" s="28"/>
      <c r="V975" s="28"/>
      <c r="W975" s="28"/>
      <c r="X975" s="28"/>
      <c r="Y975" s="28"/>
      <c r="Z975" s="28"/>
      <c r="AA975" s="28"/>
      <c r="AB975" s="28"/>
      <c r="AC975" s="28"/>
      <c r="AD975" s="28"/>
      <c r="AE975" s="28"/>
      <c r="AF975" s="28"/>
      <c r="AG975" s="28"/>
      <c r="AH975" s="28"/>
      <c r="AI975" s="28"/>
      <c r="AJ975" s="28"/>
      <c r="AK975" s="28"/>
      <c r="AL975" s="28"/>
      <c r="AM975" s="28"/>
      <c r="AN975" s="28"/>
      <c r="AO975" s="28"/>
    </row>
    <row r="976" spans="1:41" s="30" customFormat="1">
      <c r="A976" s="28"/>
      <c r="B976" s="28"/>
      <c r="C976" s="28"/>
      <c r="D976" s="28"/>
      <c r="E976" s="28"/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  <c r="R976" s="28"/>
      <c r="S976" s="28"/>
      <c r="T976" s="28"/>
      <c r="U976" s="28"/>
      <c r="V976" s="28"/>
      <c r="W976" s="28"/>
      <c r="X976" s="28"/>
      <c r="Y976" s="28"/>
      <c r="Z976" s="28"/>
      <c r="AA976" s="28"/>
      <c r="AB976" s="28"/>
      <c r="AC976" s="28"/>
      <c r="AD976" s="28"/>
      <c r="AE976" s="28"/>
      <c r="AF976" s="28"/>
      <c r="AG976" s="28"/>
      <c r="AH976" s="28"/>
      <c r="AI976" s="28"/>
      <c r="AJ976" s="28"/>
      <c r="AK976" s="28"/>
      <c r="AL976" s="28"/>
      <c r="AM976" s="28"/>
      <c r="AN976" s="28"/>
      <c r="AO976" s="28"/>
    </row>
    <row r="977" spans="1:41" s="30" customFormat="1">
      <c r="A977" s="28"/>
      <c r="B977" s="28"/>
      <c r="C977" s="28"/>
      <c r="D977" s="28"/>
      <c r="E977" s="28"/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  <c r="R977" s="28"/>
      <c r="S977" s="28"/>
      <c r="T977" s="28"/>
      <c r="U977" s="28"/>
      <c r="V977" s="28"/>
      <c r="W977" s="28"/>
      <c r="X977" s="28"/>
      <c r="Y977" s="28"/>
      <c r="Z977" s="28"/>
      <c r="AA977" s="28"/>
      <c r="AB977" s="28"/>
      <c r="AC977" s="28"/>
      <c r="AD977" s="28"/>
      <c r="AE977" s="28"/>
      <c r="AF977" s="28"/>
      <c r="AG977" s="28"/>
      <c r="AH977" s="28"/>
      <c r="AI977" s="28"/>
      <c r="AJ977" s="28"/>
      <c r="AK977" s="28"/>
      <c r="AL977" s="28"/>
      <c r="AM977" s="28"/>
      <c r="AN977" s="28"/>
      <c r="AO977" s="28"/>
    </row>
    <row r="978" spans="1:41" s="30" customFormat="1">
      <c r="A978" s="28"/>
      <c r="B978" s="28"/>
      <c r="C978" s="28"/>
      <c r="D978" s="28"/>
      <c r="E978" s="28"/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28"/>
      <c r="U978" s="28"/>
      <c r="V978" s="28"/>
      <c r="W978" s="28"/>
      <c r="X978" s="28"/>
      <c r="Y978" s="28"/>
      <c r="Z978" s="28"/>
      <c r="AA978" s="28"/>
      <c r="AB978" s="28"/>
      <c r="AC978" s="28"/>
      <c r="AD978" s="28"/>
      <c r="AE978" s="28"/>
      <c r="AF978" s="28"/>
      <c r="AG978" s="28"/>
      <c r="AH978" s="28"/>
      <c r="AI978" s="28"/>
      <c r="AJ978" s="28"/>
      <c r="AK978" s="28"/>
      <c r="AL978" s="28"/>
      <c r="AM978" s="28"/>
      <c r="AN978" s="28"/>
      <c r="AO978" s="28"/>
    </row>
    <row r="979" spans="1:41" s="30" customFormat="1">
      <c r="A979" s="28"/>
      <c r="B979" s="28"/>
      <c r="C979" s="28"/>
      <c r="D979" s="28"/>
      <c r="E979" s="28"/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  <c r="R979" s="28"/>
      <c r="S979" s="28"/>
      <c r="T979" s="28"/>
      <c r="U979" s="28"/>
      <c r="V979" s="28"/>
      <c r="W979" s="28"/>
      <c r="X979" s="28"/>
      <c r="Y979" s="28"/>
      <c r="Z979" s="28"/>
      <c r="AA979" s="28"/>
      <c r="AB979" s="28"/>
      <c r="AC979" s="28"/>
      <c r="AD979" s="28"/>
      <c r="AE979" s="28"/>
      <c r="AF979" s="28"/>
      <c r="AG979" s="28"/>
      <c r="AH979" s="28"/>
      <c r="AI979" s="28"/>
      <c r="AJ979" s="28"/>
      <c r="AK979" s="28"/>
      <c r="AL979" s="28"/>
      <c r="AM979" s="28"/>
      <c r="AN979" s="28"/>
      <c r="AO979" s="28"/>
    </row>
    <row r="980" spans="1:41" s="30" customFormat="1">
      <c r="A980" s="28"/>
      <c r="B980" s="28"/>
      <c r="C980" s="28"/>
      <c r="D980" s="28"/>
      <c r="E980" s="28"/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  <c r="R980" s="28"/>
      <c r="S980" s="28"/>
      <c r="T980" s="28"/>
      <c r="U980" s="28"/>
      <c r="V980" s="28"/>
      <c r="W980" s="28"/>
      <c r="X980" s="28"/>
      <c r="Y980" s="28"/>
      <c r="Z980" s="28"/>
      <c r="AA980" s="28"/>
      <c r="AB980" s="28"/>
      <c r="AC980" s="28"/>
      <c r="AD980" s="28"/>
      <c r="AE980" s="28"/>
      <c r="AF980" s="28"/>
      <c r="AG980" s="28"/>
      <c r="AH980" s="28"/>
      <c r="AI980" s="28"/>
      <c r="AJ980" s="28"/>
      <c r="AK980" s="28"/>
      <c r="AL980" s="28"/>
      <c r="AM980" s="28"/>
      <c r="AN980" s="28"/>
      <c r="AO980" s="28"/>
    </row>
    <row r="981" spans="1:41" s="30" customFormat="1">
      <c r="A981" s="28"/>
      <c r="B981" s="28"/>
      <c r="C981" s="28"/>
      <c r="D981" s="28"/>
      <c r="E981" s="28"/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  <c r="R981" s="28"/>
      <c r="S981" s="28"/>
      <c r="T981" s="28"/>
      <c r="U981" s="28"/>
      <c r="V981" s="28"/>
      <c r="W981" s="28"/>
      <c r="X981" s="28"/>
      <c r="Y981" s="28"/>
      <c r="Z981" s="28"/>
      <c r="AA981" s="28"/>
      <c r="AB981" s="28"/>
      <c r="AC981" s="28"/>
      <c r="AD981" s="28"/>
      <c r="AE981" s="28"/>
      <c r="AF981" s="28"/>
      <c r="AG981" s="28"/>
      <c r="AH981" s="28"/>
      <c r="AI981" s="28"/>
      <c r="AJ981" s="28"/>
      <c r="AK981" s="28"/>
      <c r="AL981" s="28"/>
      <c r="AM981" s="28"/>
      <c r="AN981" s="28"/>
      <c r="AO981" s="28"/>
    </row>
    <row r="982" spans="1:41" s="30" customFormat="1">
      <c r="A982" s="28"/>
      <c r="B982" s="28"/>
      <c r="C982" s="28"/>
      <c r="D982" s="28"/>
      <c r="E982" s="28"/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  <c r="R982" s="28"/>
      <c r="S982" s="28"/>
      <c r="T982" s="28"/>
      <c r="U982" s="28"/>
      <c r="V982" s="28"/>
      <c r="W982" s="28"/>
      <c r="X982" s="28"/>
      <c r="Y982" s="28"/>
      <c r="Z982" s="28"/>
      <c r="AA982" s="28"/>
      <c r="AB982" s="28"/>
      <c r="AC982" s="28"/>
      <c r="AD982" s="28"/>
      <c r="AE982" s="28"/>
      <c r="AF982" s="28"/>
      <c r="AG982" s="28"/>
      <c r="AH982" s="28"/>
      <c r="AI982" s="28"/>
      <c r="AJ982" s="28"/>
      <c r="AK982" s="28"/>
      <c r="AL982" s="28"/>
      <c r="AM982" s="28"/>
      <c r="AN982" s="28"/>
      <c r="AO982" s="28"/>
    </row>
    <row r="983" spans="1:41" s="30" customFormat="1">
      <c r="A983" s="28"/>
      <c r="B983" s="28"/>
      <c r="C983" s="28"/>
      <c r="D983" s="28"/>
      <c r="E983" s="28"/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  <c r="R983" s="28"/>
      <c r="S983" s="28"/>
      <c r="T983" s="28"/>
      <c r="U983" s="28"/>
      <c r="V983" s="28"/>
      <c r="W983" s="28"/>
      <c r="X983" s="28"/>
      <c r="Y983" s="28"/>
      <c r="Z983" s="28"/>
      <c r="AA983" s="28"/>
      <c r="AB983" s="28"/>
      <c r="AC983" s="28"/>
      <c r="AD983" s="28"/>
      <c r="AE983" s="28"/>
      <c r="AF983" s="28"/>
      <c r="AG983" s="28"/>
      <c r="AH983" s="28"/>
      <c r="AI983" s="28"/>
      <c r="AJ983" s="28"/>
      <c r="AK983" s="28"/>
      <c r="AL983" s="28"/>
      <c r="AM983" s="28"/>
      <c r="AN983" s="28"/>
      <c r="AO983" s="28"/>
    </row>
    <row r="984" spans="1:41" s="30" customFormat="1">
      <c r="A984" s="28"/>
      <c r="B984" s="28"/>
      <c r="C984" s="28"/>
      <c r="D984" s="28"/>
      <c r="E984" s="28"/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  <c r="R984" s="28"/>
      <c r="S984" s="28"/>
      <c r="T984" s="28"/>
      <c r="U984" s="28"/>
      <c r="V984" s="28"/>
      <c r="W984" s="28"/>
      <c r="X984" s="28"/>
      <c r="Y984" s="28"/>
      <c r="Z984" s="28"/>
      <c r="AA984" s="28"/>
      <c r="AB984" s="28"/>
      <c r="AC984" s="28"/>
      <c r="AD984" s="28"/>
      <c r="AE984" s="28"/>
      <c r="AF984" s="28"/>
      <c r="AG984" s="28"/>
      <c r="AH984" s="28"/>
      <c r="AI984" s="28"/>
      <c r="AJ984" s="28"/>
      <c r="AK984" s="28"/>
      <c r="AL984" s="28"/>
      <c r="AM984" s="28"/>
      <c r="AN984" s="28"/>
      <c r="AO984" s="28"/>
    </row>
    <row r="985" spans="1:41" s="30" customFormat="1">
      <c r="A985" s="28"/>
      <c r="B985" s="28"/>
      <c r="C985" s="28"/>
      <c r="D985" s="28"/>
      <c r="E985" s="28"/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  <c r="R985" s="28"/>
      <c r="S985" s="28"/>
      <c r="T985" s="28"/>
      <c r="U985" s="28"/>
      <c r="V985" s="28"/>
      <c r="W985" s="28"/>
      <c r="X985" s="28"/>
      <c r="Y985" s="28"/>
      <c r="Z985" s="28"/>
      <c r="AA985" s="28"/>
      <c r="AB985" s="28"/>
      <c r="AC985" s="28"/>
      <c r="AD985" s="28"/>
      <c r="AE985" s="28"/>
      <c r="AF985" s="28"/>
      <c r="AG985" s="28"/>
      <c r="AH985" s="28"/>
      <c r="AI985" s="28"/>
      <c r="AJ985" s="28"/>
      <c r="AK985" s="28"/>
      <c r="AL985" s="28"/>
      <c r="AM985" s="28"/>
      <c r="AN985" s="28"/>
      <c r="AO985" s="28"/>
    </row>
    <row r="986" spans="1:41" s="30" customFormat="1">
      <c r="A986" s="28"/>
      <c r="B986" s="28"/>
      <c r="C986" s="28"/>
      <c r="D986" s="28"/>
      <c r="E986" s="28"/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  <c r="R986" s="28"/>
      <c r="S986" s="28"/>
      <c r="T986" s="28"/>
      <c r="U986" s="28"/>
      <c r="V986" s="28"/>
      <c r="W986" s="28"/>
      <c r="X986" s="28"/>
      <c r="Y986" s="28"/>
      <c r="Z986" s="28"/>
      <c r="AA986" s="28"/>
      <c r="AB986" s="28"/>
      <c r="AC986" s="28"/>
      <c r="AD986" s="28"/>
      <c r="AE986" s="28"/>
      <c r="AF986" s="28"/>
      <c r="AG986" s="28"/>
      <c r="AH986" s="28"/>
      <c r="AI986" s="28"/>
      <c r="AJ986" s="28"/>
      <c r="AK986" s="28"/>
      <c r="AL986" s="28"/>
      <c r="AM986" s="28"/>
      <c r="AN986" s="28"/>
      <c r="AO986" s="28"/>
    </row>
    <row r="987" spans="1:41" s="30" customFormat="1">
      <c r="A987" s="28"/>
      <c r="B987" s="28"/>
      <c r="C987" s="28"/>
      <c r="D987" s="28"/>
      <c r="E987" s="28"/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  <c r="R987" s="28"/>
      <c r="S987" s="28"/>
      <c r="T987" s="28"/>
      <c r="U987" s="28"/>
      <c r="V987" s="28"/>
      <c r="W987" s="28"/>
      <c r="X987" s="28"/>
      <c r="Y987" s="28"/>
      <c r="Z987" s="28"/>
      <c r="AA987" s="28"/>
      <c r="AB987" s="28"/>
      <c r="AC987" s="28"/>
      <c r="AD987" s="28"/>
      <c r="AE987" s="28"/>
      <c r="AF987" s="28"/>
      <c r="AG987" s="28"/>
      <c r="AH987" s="28"/>
      <c r="AI987" s="28"/>
      <c r="AJ987" s="28"/>
      <c r="AK987" s="28"/>
      <c r="AL987" s="28"/>
      <c r="AM987" s="28"/>
      <c r="AN987" s="28"/>
      <c r="AO987" s="28"/>
    </row>
    <row r="988" spans="1:41" s="30" customFormat="1">
      <c r="A988" s="28"/>
      <c r="B988" s="28"/>
      <c r="C988" s="28"/>
      <c r="D988" s="28"/>
      <c r="E988" s="28"/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  <c r="R988" s="28"/>
      <c r="S988" s="28"/>
      <c r="T988" s="28"/>
      <c r="U988" s="28"/>
      <c r="V988" s="28"/>
      <c r="W988" s="28"/>
      <c r="X988" s="28"/>
      <c r="Y988" s="28"/>
      <c r="Z988" s="28"/>
      <c r="AA988" s="28"/>
      <c r="AB988" s="28"/>
      <c r="AC988" s="28"/>
      <c r="AD988" s="28"/>
      <c r="AE988" s="28"/>
      <c r="AF988" s="28"/>
      <c r="AG988" s="28"/>
      <c r="AH988" s="28"/>
      <c r="AI988" s="28"/>
      <c r="AJ988" s="28"/>
      <c r="AK988" s="28"/>
      <c r="AL988" s="28"/>
      <c r="AM988" s="28"/>
      <c r="AN988" s="28"/>
      <c r="AO988" s="28"/>
    </row>
    <row r="989" spans="1:41" s="30" customFormat="1">
      <c r="A989" s="28"/>
      <c r="B989" s="28"/>
      <c r="C989" s="28"/>
      <c r="D989" s="28"/>
      <c r="E989" s="28"/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  <c r="R989" s="28"/>
      <c r="S989" s="28"/>
      <c r="T989" s="28"/>
      <c r="U989" s="28"/>
      <c r="V989" s="28"/>
      <c r="W989" s="28"/>
      <c r="X989" s="28"/>
      <c r="Y989" s="28"/>
      <c r="Z989" s="28"/>
      <c r="AA989" s="28"/>
      <c r="AB989" s="28"/>
      <c r="AC989" s="28"/>
      <c r="AD989" s="28"/>
      <c r="AE989" s="28"/>
      <c r="AF989" s="28"/>
      <c r="AG989" s="28"/>
      <c r="AH989" s="28"/>
      <c r="AI989" s="28"/>
      <c r="AJ989" s="28"/>
      <c r="AK989" s="28"/>
      <c r="AL989" s="28"/>
      <c r="AM989" s="28"/>
      <c r="AN989" s="28"/>
      <c r="AO989" s="28"/>
    </row>
    <row r="990" spans="1:41" s="30" customFormat="1">
      <c r="A990" s="28"/>
      <c r="B990" s="28"/>
      <c r="C990" s="28"/>
      <c r="D990" s="28"/>
      <c r="E990" s="28"/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  <c r="R990" s="28"/>
      <c r="S990" s="28"/>
      <c r="T990" s="28"/>
      <c r="U990" s="28"/>
      <c r="V990" s="28"/>
      <c r="W990" s="28"/>
      <c r="X990" s="28"/>
      <c r="Y990" s="28"/>
      <c r="Z990" s="28"/>
      <c r="AA990" s="28"/>
      <c r="AB990" s="28"/>
      <c r="AC990" s="28"/>
      <c r="AD990" s="28"/>
      <c r="AE990" s="28"/>
      <c r="AF990" s="28"/>
      <c r="AG990" s="28"/>
      <c r="AH990" s="28"/>
      <c r="AI990" s="28"/>
      <c r="AJ990" s="28"/>
      <c r="AK990" s="28"/>
      <c r="AL990" s="28"/>
      <c r="AM990" s="28"/>
      <c r="AN990" s="28"/>
      <c r="AO990" s="28"/>
    </row>
    <row r="991" spans="1:41" s="30" customFormat="1">
      <c r="A991" s="28"/>
      <c r="B991" s="28"/>
      <c r="C991" s="28"/>
      <c r="D991" s="28"/>
      <c r="E991" s="28"/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  <c r="S991" s="28"/>
      <c r="T991" s="28"/>
      <c r="U991" s="28"/>
      <c r="V991" s="28"/>
      <c r="W991" s="28"/>
      <c r="X991" s="28"/>
      <c r="Y991" s="28"/>
      <c r="Z991" s="28"/>
      <c r="AA991" s="28"/>
      <c r="AB991" s="28"/>
      <c r="AC991" s="28"/>
      <c r="AD991" s="28"/>
      <c r="AE991" s="28"/>
      <c r="AF991" s="28"/>
      <c r="AG991" s="28"/>
      <c r="AH991" s="28"/>
      <c r="AI991" s="28"/>
      <c r="AJ991" s="28"/>
      <c r="AK991" s="28"/>
      <c r="AL991" s="28"/>
      <c r="AM991" s="28"/>
      <c r="AN991" s="28"/>
      <c r="AO991" s="28"/>
    </row>
    <row r="992" spans="1:41" s="30" customFormat="1">
      <c r="A992" s="28"/>
      <c r="B992" s="28"/>
      <c r="C992" s="28"/>
      <c r="D992" s="28"/>
      <c r="E992" s="28"/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  <c r="R992" s="28"/>
      <c r="S992" s="28"/>
      <c r="T992" s="28"/>
      <c r="U992" s="28"/>
      <c r="V992" s="28"/>
      <c r="W992" s="28"/>
      <c r="X992" s="28"/>
      <c r="Y992" s="28"/>
      <c r="Z992" s="28"/>
      <c r="AA992" s="28"/>
      <c r="AB992" s="28"/>
      <c r="AC992" s="28"/>
      <c r="AD992" s="28"/>
      <c r="AE992" s="28"/>
      <c r="AF992" s="28"/>
      <c r="AG992" s="28"/>
      <c r="AH992" s="28"/>
      <c r="AI992" s="28"/>
      <c r="AJ992" s="28"/>
      <c r="AK992" s="28"/>
      <c r="AL992" s="28"/>
      <c r="AM992" s="28"/>
      <c r="AN992" s="28"/>
      <c r="AO992" s="28"/>
    </row>
    <row r="993" spans="1:41" s="30" customFormat="1">
      <c r="A993" s="28"/>
      <c r="B993" s="28"/>
      <c r="C993" s="28"/>
      <c r="D993" s="28"/>
      <c r="E993" s="28"/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  <c r="R993" s="28"/>
      <c r="S993" s="28"/>
      <c r="T993" s="28"/>
      <c r="U993" s="28"/>
      <c r="V993" s="28"/>
      <c r="W993" s="28"/>
      <c r="X993" s="28"/>
      <c r="Y993" s="28"/>
      <c r="Z993" s="28"/>
      <c r="AA993" s="28"/>
      <c r="AB993" s="28"/>
      <c r="AC993" s="28"/>
      <c r="AD993" s="28"/>
      <c r="AE993" s="28"/>
      <c r="AF993" s="28"/>
      <c r="AG993" s="28"/>
      <c r="AH993" s="28"/>
      <c r="AI993" s="28"/>
      <c r="AJ993" s="28"/>
      <c r="AK993" s="28"/>
      <c r="AL993" s="28"/>
      <c r="AM993" s="28"/>
      <c r="AN993" s="28"/>
      <c r="AO993" s="28"/>
    </row>
    <row r="994" spans="1:41" s="30" customFormat="1">
      <c r="A994" s="28"/>
      <c r="B994" s="28"/>
      <c r="C994" s="28"/>
      <c r="D994" s="28"/>
      <c r="E994" s="28"/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  <c r="R994" s="28"/>
      <c r="S994" s="28"/>
      <c r="T994" s="28"/>
      <c r="U994" s="28"/>
      <c r="V994" s="28"/>
      <c r="W994" s="28"/>
      <c r="X994" s="28"/>
      <c r="Y994" s="28"/>
      <c r="Z994" s="28"/>
      <c r="AA994" s="28"/>
      <c r="AB994" s="28"/>
      <c r="AC994" s="28"/>
      <c r="AD994" s="28"/>
      <c r="AE994" s="28"/>
      <c r="AF994" s="28"/>
      <c r="AG994" s="28"/>
      <c r="AH994" s="28"/>
      <c r="AI994" s="28"/>
      <c r="AJ994" s="28"/>
      <c r="AK994" s="28"/>
      <c r="AL994" s="28"/>
      <c r="AM994" s="28"/>
      <c r="AN994" s="28"/>
      <c r="AO994" s="28"/>
    </row>
    <row r="995" spans="1:41" s="30" customFormat="1">
      <c r="A995" s="28"/>
      <c r="B995" s="28"/>
      <c r="C995" s="28"/>
      <c r="D995" s="28"/>
      <c r="E995" s="28"/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28"/>
      <c r="S995" s="28"/>
      <c r="T995" s="28"/>
      <c r="U995" s="28"/>
      <c r="V995" s="28"/>
      <c r="W995" s="28"/>
      <c r="X995" s="28"/>
      <c r="Y995" s="28"/>
      <c r="Z995" s="28"/>
      <c r="AA995" s="28"/>
      <c r="AB995" s="28"/>
      <c r="AC995" s="28"/>
      <c r="AD995" s="28"/>
      <c r="AE995" s="28"/>
      <c r="AF995" s="28"/>
      <c r="AG995" s="28"/>
      <c r="AH995" s="28"/>
      <c r="AI995" s="28"/>
      <c r="AJ995" s="28"/>
      <c r="AK995" s="28"/>
      <c r="AL995" s="28"/>
      <c r="AM995" s="28"/>
      <c r="AN995" s="28"/>
      <c r="AO995" s="28"/>
    </row>
    <row r="996" spans="1:41" s="30" customFormat="1">
      <c r="A996" s="28"/>
      <c r="B996" s="28"/>
      <c r="C996" s="28"/>
      <c r="D996" s="28"/>
      <c r="E996" s="28"/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  <c r="R996" s="28"/>
      <c r="S996" s="28"/>
      <c r="T996" s="28"/>
      <c r="U996" s="28"/>
      <c r="V996" s="28"/>
      <c r="W996" s="28"/>
      <c r="X996" s="28"/>
      <c r="Y996" s="28"/>
      <c r="Z996" s="28"/>
      <c r="AA996" s="28"/>
      <c r="AB996" s="28"/>
      <c r="AC996" s="28"/>
      <c r="AD996" s="28"/>
      <c r="AE996" s="28"/>
      <c r="AF996" s="28"/>
      <c r="AG996" s="28"/>
      <c r="AH996" s="28"/>
      <c r="AI996" s="28"/>
      <c r="AJ996" s="28"/>
      <c r="AK996" s="28"/>
      <c r="AL996" s="28"/>
      <c r="AM996" s="28"/>
      <c r="AN996" s="28"/>
      <c r="AO996" s="28"/>
    </row>
    <row r="997" spans="1:41" s="30" customFormat="1">
      <c r="A997" s="28"/>
      <c r="B997" s="28"/>
      <c r="C997" s="28"/>
      <c r="D997" s="28"/>
      <c r="E997" s="28"/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28"/>
      <c r="S997" s="28"/>
      <c r="T997" s="28"/>
      <c r="U997" s="28"/>
      <c r="V997" s="28"/>
      <c r="W997" s="28"/>
      <c r="X997" s="28"/>
      <c r="Y997" s="28"/>
      <c r="Z997" s="28"/>
      <c r="AA997" s="28"/>
      <c r="AB997" s="28"/>
      <c r="AC997" s="28"/>
      <c r="AD997" s="28"/>
      <c r="AE997" s="28"/>
      <c r="AF997" s="28"/>
      <c r="AG997" s="28"/>
      <c r="AH997" s="28"/>
      <c r="AI997" s="28"/>
      <c r="AJ997" s="28"/>
      <c r="AK997" s="28"/>
      <c r="AL997" s="28"/>
      <c r="AM997" s="28"/>
      <c r="AN997" s="28"/>
      <c r="AO997" s="28"/>
    </row>
    <row r="998" spans="1:41" s="30" customFormat="1">
      <c r="A998" s="28"/>
      <c r="B998" s="28"/>
      <c r="C998" s="28"/>
      <c r="D998" s="28"/>
      <c r="E998" s="28"/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  <c r="R998" s="28"/>
      <c r="S998" s="28"/>
      <c r="T998" s="28"/>
      <c r="U998" s="28"/>
      <c r="V998" s="28"/>
      <c r="W998" s="28"/>
      <c r="X998" s="28"/>
      <c r="Y998" s="28"/>
      <c r="Z998" s="28"/>
      <c r="AA998" s="28"/>
      <c r="AB998" s="28"/>
      <c r="AC998" s="28"/>
      <c r="AD998" s="28"/>
      <c r="AE998" s="28"/>
      <c r="AF998" s="28"/>
      <c r="AG998" s="28"/>
      <c r="AH998" s="28"/>
      <c r="AI998" s="28"/>
      <c r="AJ998" s="28"/>
      <c r="AK998" s="28"/>
      <c r="AL998" s="28"/>
      <c r="AM998" s="28"/>
      <c r="AN998" s="28"/>
      <c r="AO998" s="28"/>
    </row>
    <row r="999" spans="1:41" s="30" customFormat="1">
      <c r="A999" s="28"/>
      <c r="B999" s="28"/>
      <c r="C999" s="28"/>
      <c r="D999" s="28"/>
      <c r="E999" s="28"/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  <c r="R999" s="28"/>
      <c r="S999" s="28"/>
      <c r="T999" s="28"/>
      <c r="U999" s="28"/>
      <c r="V999" s="28"/>
      <c r="W999" s="28"/>
      <c r="X999" s="28"/>
      <c r="Y999" s="28"/>
      <c r="Z999" s="28"/>
      <c r="AA999" s="28"/>
      <c r="AB999" s="28"/>
      <c r="AC999" s="28"/>
      <c r="AD999" s="28"/>
      <c r="AE999" s="28"/>
      <c r="AF999" s="28"/>
      <c r="AG999" s="28"/>
      <c r="AH999" s="28"/>
      <c r="AI999" s="28"/>
      <c r="AJ999" s="28"/>
      <c r="AK999" s="28"/>
      <c r="AL999" s="28"/>
      <c r="AM999" s="28"/>
      <c r="AN999" s="28"/>
      <c r="AO999" s="28"/>
    </row>
    <row r="1000" spans="1:41" s="30" customFormat="1">
      <c r="A1000" s="28"/>
      <c r="B1000" s="28"/>
      <c r="C1000" s="28"/>
      <c r="D1000" s="28"/>
      <c r="E1000" s="28"/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  <c r="R1000" s="28"/>
      <c r="S1000" s="28"/>
      <c r="T1000" s="28"/>
      <c r="U1000" s="28"/>
      <c r="V1000" s="28"/>
      <c r="W1000" s="28"/>
      <c r="X1000" s="28"/>
      <c r="Y1000" s="28"/>
      <c r="Z1000" s="28"/>
      <c r="AA1000" s="28"/>
      <c r="AB1000" s="28"/>
      <c r="AC1000" s="28"/>
      <c r="AD1000" s="28"/>
      <c r="AE1000" s="28"/>
      <c r="AF1000" s="28"/>
      <c r="AG1000" s="28"/>
      <c r="AH1000" s="28"/>
      <c r="AI1000" s="28"/>
      <c r="AJ1000" s="28"/>
      <c r="AK1000" s="28"/>
      <c r="AL1000" s="28"/>
      <c r="AM1000" s="28"/>
      <c r="AN1000" s="28"/>
      <c r="AO1000" s="28"/>
    </row>
    <row r="1001" spans="1:41" s="30" customFormat="1">
      <c r="A1001" s="28"/>
      <c r="B1001" s="28"/>
      <c r="C1001" s="28"/>
      <c r="D1001" s="28"/>
      <c r="E1001" s="28"/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  <c r="R1001" s="28"/>
      <c r="S1001" s="28"/>
      <c r="T1001" s="28"/>
      <c r="U1001" s="28"/>
      <c r="V1001" s="28"/>
      <c r="W1001" s="28"/>
      <c r="X1001" s="28"/>
      <c r="Y1001" s="28"/>
      <c r="Z1001" s="28"/>
      <c r="AA1001" s="28"/>
      <c r="AB1001" s="28"/>
      <c r="AC1001" s="28"/>
      <c r="AD1001" s="28"/>
      <c r="AE1001" s="28"/>
      <c r="AF1001" s="28"/>
      <c r="AG1001" s="28"/>
      <c r="AH1001" s="28"/>
      <c r="AI1001" s="28"/>
      <c r="AJ1001" s="28"/>
      <c r="AK1001" s="28"/>
      <c r="AL1001" s="28"/>
      <c r="AM1001" s="28"/>
      <c r="AN1001" s="28"/>
      <c r="AO1001" s="28"/>
    </row>
    <row r="1002" spans="1:41" s="30" customFormat="1">
      <c r="A1002" s="28"/>
      <c r="B1002" s="28"/>
      <c r="C1002" s="28"/>
      <c r="D1002" s="28"/>
      <c r="E1002" s="28"/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  <c r="R1002" s="28"/>
      <c r="S1002" s="28"/>
      <c r="T1002" s="28"/>
      <c r="U1002" s="28"/>
      <c r="V1002" s="28"/>
      <c r="W1002" s="28"/>
      <c r="X1002" s="28"/>
      <c r="Y1002" s="28"/>
      <c r="Z1002" s="28"/>
      <c r="AA1002" s="28"/>
      <c r="AB1002" s="28"/>
      <c r="AC1002" s="28"/>
      <c r="AD1002" s="28"/>
      <c r="AE1002" s="28"/>
      <c r="AF1002" s="28"/>
      <c r="AG1002" s="28"/>
      <c r="AH1002" s="28"/>
      <c r="AI1002" s="28"/>
      <c r="AJ1002" s="28"/>
      <c r="AK1002" s="28"/>
      <c r="AL1002" s="28"/>
      <c r="AM1002" s="28"/>
      <c r="AN1002" s="28"/>
      <c r="AO1002" s="28"/>
    </row>
    <row r="1003" spans="1:41" s="30" customFormat="1">
      <c r="A1003" s="28"/>
      <c r="B1003" s="28"/>
      <c r="C1003" s="28"/>
      <c r="D1003" s="28"/>
      <c r="E1003" s="28"/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  <c r="R1003" s="28"/>
      <c r="S1003" s="28"/>
      <c r="T1003" s="28"/>
      <c r="U1003" s="28"/>
      <c r="V1003" s="28"/>
      <c r="W1003" s="28"/>
      <c r="X1003" s="28"/>
      <c r="Y1003" s="28"/>
      <c r="Z1003" s="28"/>
      <c r="AA1003" s="28"/>
      <c r="AB1003" s="28"/>
      <c r="AC1003" s="28"/>
      <c r="AD1003" s="28"/>
      <c r="AE1003" s="28"/>
      <c r="AF1003" s="28"/>
      <c r="AG1003" s="28"/>
      <c r="AH1003" s="28"/>
      <c r="AI1003" s="28"/>
      <c r="AJ1003" s="28"/>
      <c r="AK1003" s="28"/>
      <c r="AL1003" s="28"/>
      <c r="AM1003" s="28"/>
      <c r="AN1003" s="28"/>
      <c r="AO1003" s="28"/>
    </row>
    <row r="1004" spans="1:41" s="30" customFormat="1">
      <c r="A1004" s="28"/>
      <c r="B1004" s="28"/>
      <c r="C1004" s="28"/>
      <c r="D1004" s="28"/>
      <c r="E1004" s="28"/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  <c r="R1004" s="28"/>
      <c r="S1004" s="28"/>
      <c r="T1004" s="28"/>
      <c r="U1004" s="28"/>
      <c r="V1004" s="28"/>
      <c r="W1004" s="28"/>
      <c r="X1004" s="28"/>
      <c r="Y1004" s="28"/>
      <c r="Z1004" s="28"/>
      <c r="AA1004" s="28"/>
      <c r="AB1004" s="28"/>
      <c r="AC1004" s="28"/>
      <c r="AD1004" s="28"/>
      <c r="AE1004" s="28"/>
      <c r="AF1004" s="28"/>
      <c r="AG1004" s="28"/>
      <c r="AH1004" s="28"/>
      <c r="AI1004" s="28"/>
      <c r="AJ1004" s="28"/>
      <c r="AK1004" s="28"/>
      <c r="AL1004" s="28"/>
      <c r="AM1004" s="28"/>
      <c r="AN1004" s="28"/>
      <c r="AO1004" s="28"/>
    </row>
    <row r="1005" spans="1:41" s="30" customFormat="1">
      <c r="A1005" s="28"/>
      <c r="B1005" s="28"/>
      <c r="C1005" s="28"/>
      <c r="D1005" s="28"/>
      <c r="E1005" s="28"/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  <c r="R1005" s="28"/>
      <c r="S1005" s="28"/>
      <c r="T1005" s="28"/>
      <c r="U1005" s="28"/>
      <c r="V1005" s="28"/>
      <c r="W1005" s="28"/>
      <c r="X1005" s="28"/>
      <c r="Y1005" s="28"/>
      <c r="Z1005" s="28"/>
      <c r="AA1005" s="28"/>
      <c r="AB1005" s="28"/>
      <c r="AC1005" s="28"/>
      <c r="AD1005" s="28"/>
      <c r="AE1005" s="28"/>
      <c r="AF1005" s="28"/>
      <c r="AG1005" s="28"/>
      <c r="AH1005" s="28"/>
      <c r="AI1005" s="28"/>
      <c r="AJ1005" s="28"/>
      <c r="AK1005" s="28"/>
      <c r="AL1005" s="28"/>
      <c r="AM1005" s="28"/>
      <c r="AN1005" s="28"/>
      <c r="AO1005" s="28"/>
    </row>
    <row r="1006" spans="1:41" s="30" customFormat="1">
      <c r="A1006" s="28"/>
      <c r="B1006" s="28"/>
      <c r="C1006" s="28"/>
      <c r="D1006" s="28"/>
      <c r="E1006" s="28"/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  <c r="R1006" s="28"/>
      <c r="S1006" s="28"/>
      <c r="T1006" s="28"/>
      <c r="U1006" s="28"/>
      <c r="V1006" s="28"/>
      <c r="W1006" s="28"/>
      <c r="X1006" s="28"/>
      <c r="Y1006" s="28"/>
      <c r="Z1006" s="28"/>
      <c r="AA1006" s="28"/>
      <c r="AB1006" s="28"/>
      <c r="AC1006" s="28"/>
      <c r="AD1006" s="28"/>
      <c r="AE1006" s="28"/>
      <c r="AF1006" s="28"/>
      <c r="AG1006" s="28"/>
      <c r="AH1006" s="28"/>
      <c r="AI1006" s="28"/>
      <c r="AJ1006" s="28"/>
      <c r="AK1006" s="28"/>
      <c r="AL1006" s="28"/>
      <c r="AM1006" s="28"/>
      <c r="AN1006" s="28"/>
      <c r="AO1006" s="28"/>
    </row>
    <row r="1007" spans="1:41" s="30" customFormat="1">
      <c r="A1007" s="28"/>
      <c r="B1007" s="28"/>
      <c r="C1007" s="28"/>
      <c r="D1007" s="28"/>
      <c r="E1007" s="28"/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  <c r="R1007" s="28"/>
      <c r="S1007" s="28"/>
      <c r="T1007" s="28"/>
      <c r="U1007" s="28"/>
      <c r="V1007" s="28"/>
      <c r="W1007" s="28"/>
      <c r="X1007" s="28"/>
      <c r="Y1007" s="28"/>
      <c r="Z1007" s="28"/>
      <c r="AA1007" s="28"/>
      <c r="AB1007" s="28"/>
      <c r="AC1007" s="28"/>
      <c r="AD1007" s="28"/>
      <c r="AE1007" s="28"/>
      <c r="AF1007" s="28"/>
      <c r="AG1007" s="28"/>
      <c r="AH1007" s="28"/>
      <c r="AI1007" s="28"/>
      <c r="AJ1007" s="28"/>
      <c r="AK1007" s="28"/>
      <c r="AL1007" s="28"/>
      <c r="AM1007" s="28"/>
      <c r="AN1007" s="28"/>
      <c r="AO1007" s="28"/>
    </row>
    <row r="1008" spans="1:41" s="30" customFormat="1">
      <c r="A1008" s="28"/>
      <c r="B1008" s="28"/>
      <c r="C1008" s="28"/>
      <c r="D1008" s="28"/>
      <c r="E1008" s="28"/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  <c r="R1008" s="28"/>
      <c r="S1008" s="28"/>
      <c r="T1008" s="28"/>
      <c r="U1008" s="28"/>
      <c r="V1008" s="28"/>
      <c r="W1008" s="28"/>
      <c r="X1008" s="28"/>
      <c r="Y1008" s="28"/>
      <c r="Z1008" s="28"/>
      <c r="AA1008" s="28"/>
      <c r="AB1008" s="28"/>
      <c r="AC1008" s="28"/>
      <c r="AD1008" s="28"/>
      <c r="AE1008" s="28"/>
      <c r="AF1008" s="28"/>
      <c r="AG1008" s="28"/>
      <c r="AH1008" s="28"/>
      <c r="AI1008" s="28"/>
      <c r="AJ1008" s="28"/>
      <c r="AK1008" s="28"/>
      <c r="AL1008" s="28"/>
      <c r="AM1008" s="28"/>
      <c r="AN1008" s="28"/>
      <c r="AO1008" s="28"/>
    </row>
    <row r="1009" spans="1:41" s="30" customFormat="1">
      <c r="A1009" s="28"/>
      <c r="B1009" s="28"/>
      <c r="C1009" s="28"/>
      <c r="D1009" s="28"/>
      <c r="E1009" s="28"/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  <c r="R1009" s="28"/>
      <c r="S1009" s="28"/>
      <c r="T1009" s="28"/>
      <c r="U1009" s="28"/>
      <c r="V1009" s="28"/>
      <c r="W1009" s="28"/>
      <c r="X1009" s="28"/>
      <c r="Y1009" s="28"/>
      <c r="Z1009" s="28"/>
      <c r="AA1009" s="28"/>
      <c r="AB1009" s="28"/>
      <c r="AC1009" s="28"/>
      <c r="AD1009" s="28"/>
      <c r="AE1009" s="28"/>
      <c r="AF1009" s="28"/>
      <c r="AG1009" s="28"/>
      <c r="AH1009" s="28"/>
      <c r="AI1009" s="28"/>
      <c r="AJ1009" s="28"/>
      <c r="AK1009" s="28"/>
      <c r="AL1009" s="28"/>
      <c r="AM1009" s="28"/>
      <c r="AN1009" s="28"/>
      <c r="AO1009" s="28"/>
    </row>
    <row r="1010" spans="1:41" s="30" customFormat="1">
      <c r="A1010" s="28"/>
      <c r="B1010" s="28"/>
      <c r="C1010" s="28"/>
      <c r="D1010" s="28"/>
      <c r="E1010" s="28"/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  <c r="R1010" s="28"/>
      <c r="S1010" s="28"/>
      <c r="T1010" s="28"/>
      <c r="U1010" s="28"/>
      <c r="V1010" s="28"/>
      <c r="W1010" s="28"/>
      <c r="X1010" s="28"/>
      <c r="Y1010" s="28"/>
      <c r="Z1010" s="28"/>
      <c r="AA1010" s="28"/>
      <c r="AB1010" s="28"/>
      <c r="AC1010" s="28"/>
      <c r="AD1010" s="28"/>
      <c r="AE1010" s="28"/>
      <c r="AF1010" s="28"/>
      <c r="AG1010" s="28"/>
      <c r="AH1010" s="28"/>
      <c r="AI1010" s="28"/>
      <c r="AJ1010" s="28"/>
      <c r="AK1010" s="28"/>
      <c r="AL1010" s="28"/>
      <c r="AM1010" s="28"/>
      <c r="AN1010" s="28"/>
      <c r="AO1010" s="28"/>
    </row>
    <row r="1011" spans="1:41" s="30" customFormat="1">
      <c r="A1011" s="28"/>
      <c r="B1011" s="28"/>
      <c r="C1011" s="28"/>
      <c r="D1011" s="28"/>
      <c r="E1011" s="28"/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  <c r="R1011" s="28"/>
      <c r="S1011" s="28"/>
      <c r="T1011" s="28"/>
      <c r="U1011" s="28"/>
      <c r="V1011" s="28"/>
      <c r="W1011" s="28"/>
      <c r="X1011" s="28"/>
      <c r="Y1011" s="28"/>
      <c r="Z1011" s="28"/>
      <c r="AA1011" s="28"/>
      <c r="AB1011" s="28"/>
      <c r="AC1011" s="28"/>
      <c r="AD1011" s="28"/>
      <c r="AE1011" s="28"/>
      <c r="AF1011" s="28"/>
      <c r="AG1011" s="28"/>
      <c r="AH1011" s="28"/>
      <c r="AI1011" s="28"/>
      <c r="AJ1011" s="28"/>
      <c r="AK1011" s="28"/>
      <c r="AL1011" s="28"/>
      <c r="AM1011" s="28"/>
      <c r="AN1011" s="28"/>
      <c r="AO1011" s="28"/>
    </row>
    <row r="1012" spans="1:41" s="30" customFormat="1">
      <c r="A1012" s="28"/>
      <c r="B1012" s="28"/>
      <c r="C1012" s="28"/>
      <c r="D1012" s="28"/>
      <c r="E1012" s="28"/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  <c r="R1012" s="28"/>
      <c r="S1012" s="28"/>
      <c r="T1012" s="28"/>
      <c r="U1012" s="28"/>
      <c r="V1012" s="28"/>
      <c r="W1012" s="28"/>
      <c r="X1012" s="28"/>
      <c r="Y1012" s="28"/>
      <c r="Z1012" s="28"/>
      <c r="AA1012" s="28"/>
      <c r="AB1012" s="28"/>
      <c r="AC1012" s="28"/>
      <c r="AD1012" s="28"/>
      <c r="AE1012" s="28"/>
      <c r="AF1012" s="28"/>
      <c r="AG1012" s="28"/>
      <c r="AH1012" s="28"/>
      <c r="AI1012" s="28"/>
      <c r="AJ1012" s="28"/>
      <c r="AK1012" s="28"/>
      <c r="AL1012" s="28"/>
      <c r="AM1012" s="28"/>
      <c r="AN1012" s="28"/>
      <c r="AO1012" s="28"/>
    </row>
    <row r="1013" spans="1:41" s="30" customFormat="1">
      <c r="A1013" s="28"/>
      <c r="B1013" s="28"/>
      <c r="C1013" s="28"/>
      <c r="D1013" s="28"/>
      <c r="E1013" s="28"/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  <c r="R1013" s="28"/>
      <c r="S1013" s="28"/>
      <c r="T1013" s="28"/>
      <c r="U1013" s="28"/>
      <c r="V1013" s="28"/>
      <c r="W1013" s="28"/>
      <c r="X1013" s="28"/>
      <c r="Y1013" s="28"/>
      <c r="Z1013" s="28"/>
      <c r="AA1013" s="28"/>
      <c r="AB1013" s="28"/>
      <c r="AC1013" s="28"/>
      <c r="AD1013" s="28"/>
      <c r="AE1013" s="28"/>
      <c r="AF1013" s="28"/>
      <c r="AG1013" s="28"/>
      <c r="AH1013" s="28"/>
      <c r="AI1013" s="28"/>
      <c r="AJ1013" s="28"/>
      <c r="AK1013" s="28"/>
      <c r="AL1013" s="28"/>
      <c r="AM1013" s="28"/>
      <c r="AN1013" s="28"/>
      <c r="AO1013" s="28"/>
    </row>
    <row r="1014" spans="1:41" s="30" customFormat="1">
      <c r="A1014" s="28"/>
      <c r="B1014" s="28"/>
      <c r="C1014" s="28"/>
      <c r="D1014" s="28"/>
      <c r="E1014" s="28"/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  <c r="R1014" s="28"/>
      <c r="S1014" s="28"/>
      <c r="T1014" s="28"/>
      <c r="U1014" s="28"/>
      <c r="V1014" s="28"/>
      <c r="W1014" s="28"/>
      <c r="X1014" s="28"/>
      <c r="Y1014" s="28"/>
      <c r="Z1014" s="28"/>
      <c r="AA1014" s="28"/>
      <c r="AB1014" s="28"/>
      <c r="AC1014" s="28"/>
      <c r="AD1014" s="28"/>
      <c r="AE1014" s="28"/>
      <c r="AF1014" s="28"/>
      <c r="AG1014" s="28"/>
      <c r="AH1014" s="28"/>
      <c r="AI1014" s="28"/>
      <c r="AJ1014" s="28"/>
      <c r="AK1014" s="28"/>
      <c r="AL1014" s="28"/>
      <c r="AM1014" s="28"/>
      <c r="AN1014" s="28"/>
      <c r="AO1014" s="28"/>
    </row>
    <row r="1015" spans="1:41" s="30" customFormat="1">
      <c r="A1015" s="28"/>
      <c r="B1015" s="28"/>
      <c r="C1015" s="28"/>
      <c r="D1015" s="28"/>
      <c r="E1015" s="28"/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  <c r="R1015" s="28"/>
      <c r="S1015" s="28"/>
      <c r="T1015" s="28"/>
      <c r="U1015" s="28"/>
      <c r="V1015" s="28"/>
      <c r="W1015" s="28"/>
      <c r="X1015" s="28"/>
      <c r="Y1015" s="28"/>
      <c r="Z1015" s="28"/>
      <c r="AA1015" s="28"/>
      <c r="AB1015" s="28"/>
      <c r="AC1015" s="28"/>
      <c r="AD1015" s="28"/>
      <c r="AE1015" s="28"/>
      <c r="AF1015" s="28"/>
      <c r="AG1015" s="28"/>
      <c r="AH1015" s="28"/>
      <c r="AI1015" s="28"/>
      <c r="AJ1015" s="28"/>
      <c r="AK1015" s="28"/>
      <c r="AL1015" s="28"/>
      <c r="AM1015" s="28"/>
      <c r="AN1015" s="28"/>
      <c r="AO1015" s="28"/>
    </row>
    <row r="1016" spans="1:41" s="30" customFormat="1">
      <c r="A1016" s="28"/>
      <c r="B1016" s="28"/>
      <c r="C1016" s="28"/>
      <c r="D1016" s="28"/>
      <c r="E1016" s="28"/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  <c r="R1016" s="28"/>
      <c r="S1016" s="28"/>
      <c r="T1016" s="28"/>
      <c r="U1016" s="28"/>
      <c r="V1016" s="28"/>
      <c r="W1016" s="28"/>
      <c r="X1016" s="28"/>
      <c r="Y1016" s="28"/>
      <c r="Z1016" s="28"/>
      <c r="AA1016" s="28"/>
      <c r="AB1016" s="28"/>
      <c r="AC1016" s="28"/>
      <c r="AD1016" s="28"/>
      <c r="AE1016" s="28"/>
      <c r="AF1016" s="28"/>
      <c r="AG1016" s="28"/>
      <c r="AH1016" s="28"/>
      <c r="AI1016" s="28"/>
      <c r="AJ1016" s="28"/>
      <c r="AK1016" s="28"/>
      <c r="AL1016" s="28"/>
      <c r="AM1016" s="28"/>
      <c r="AN1016" s="28"/>
      <c r="AO1016" s="28"/>
    </row>
    <row r="1017" spans="1:41" s="30" customFormat="1">
      <c r="A1017" s="28"/>
      <c r="B1017" s="28"/>
      <c r="C1017" s="28"/>
      <c r="D1017" s="28"/>
      <c r="E1017" s="28"/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  <c r="R1017" s="28"/>
      <c r="S1017" s="28"/>
      <c r="T1017" s="28"/>
      <c r="U1017" s="28"/>
      <c r="V1017" s="28"/>
      <c r="W1017" s="28"/>
      <c r="X1017" s="28"/>
      <c r="Y1017" s="28"/>
      <c r="Z1017" s="28"/>
      <c r="AA1017" s="28"/>
      <c r="AB1017" s="28"/>
      <c r="AC1017" s="28"/>
      <c r="AD1017" s="28"/>
      <c r="AE1017" s="28"/>
      <c r="AF1017" s="28"/>
      <c r="AG1017" s="28"/>
      <c r="AH1017" s="28"/>
      <c r="AI1017" s="28"/>
      <c r="AJ1017" s="28"/>
      <c r="AK1017" s="28"/>
      <c r="AL1017" s="28"/>
      <c r="AM1017" s="28"/>
      <c r="AN1017" s="28"/>
      <c r="AO1017" s="28"/>
    </row>
    <row r="1018" spans="1:41" s="30" customFormat="1">
      <c r="A1018" s="28"/>
      <c r="B1018" s="28"/>
      <c r="C1018" s="28"/>
      <c r="D1018" s="28"/>
      <c r="E1018" s="28"/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  <c r="R1018" s="28"/>
      <c r="S1018" s="28"/>
      <c r="T1018" s="28"/>
      <c r="U1018" s="28"/>
      <c r="V1018" s="28"/>
      <c r="W1018" s="28"/>
      <c r="X1018" s="28"/>
      <c r="Y1018" s="28"/>
      <c r="Z1018" s="28"/>
      <c r="AA1018" s="28"/>
      <c r="AB1018" s="28"/>
      <c r="AC1018" s="28"/>
      <c r="AD1018" s="28"/>
      <c r="AE1018" s="28"/>
      <c r="AF1018" s="28"/>
      <c r="AG1018" s="28"/>
      <c r="AH1018" s="28"/>
      <c r="AI1018" s="28"/>
      <c r="AJ1018" s="28"/>
      <c r="AK1018" s="28"/>
      <c r="AL1018" s="28"/>
      <c r="AM1018" s="28"/>
      <c r="AN1018" s="28"/>
      <c r="AO1018" s="28"/>
    </row>
    <row r="1019" spans="1:41" s="30" customFormat="1">
      <c r="A1019" s="28"/>
      <c r="B1019" s="28"/>
      <c r="C1019" s="28"/>
      <c r="D1019" s="28"/>
      <c r="E1019" s="28"/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  <c r="R1019" s="28"/>
      <c r="S1019" s="28"/>
      <c r="T1019" s="28"/>
      <c r="U1019" s="28"/>
      <c r="V1019" s="28"/>
      <c r="W1019" s="28"/>
      <c r="X1019" s="28"/>
      <c r="Y1019" s="28"/>
      <c r="Z1019" s="28"/>
      <c r="AA1019" s="28"/>
      <c r="AB1019" s="28"/>
      <c r="AC1019" s="28"/>
      <c r="AD1019" s="28"/>
      <c r="AE1019" s="28"/>
      <c r="AF1019" s="28"/>
      <c r="AG1019" s="28"/>
      <c r="AH1019" s="28"/>
      <c r="AI1019" s="28"/>
      <c r="AJ1019" s="28"/>
      <c r="AK1019" s="28"/>
      <c r="AL1019" s="28"/>
      <c r="AM1019" s="28"/>
      <c r="AN1019" s="28"/>
      <c r="AO1019" s="28"/>
    </row>
    <row r="1020" spans="1:41" s="30" customFormat="1">
      <c r="A1020" s="28"/>
      <c r="B1020" s="28"/>
      <c r="C1020" s="28"/>
      <c r="D1020" s="28"/>
      <c r="E1020" s="28"/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  <c r="R1020" s="28"/>
      <c r="S1020" s="28"/>
      <c r="T1020" s="28"/>
      <c r="U1020" s="28"/>
      <c r="V1020" s="28"/>
      <c r="W1020" s="28"/>
      <c r="X1020" s="28"/>
      <c r="Y1020" s="28"/>
      <c r="Z1020" s="28"/>
      <c r="AA1020" s="28"/>
      <c r="AB1020" s="28"/>
      <c r="AC1020" s="28"/>
      <c r="AD1020" s="28"/>
      <c r="AE1020" s="28"/>
      <c r="AF1020" s="28"/>
      <c r="AG1020" s="28"/>
      <c r="AH1020" s="28"/>
      <c r="AI1020" s="28"/>
      <c r="AJ1020" s="28"/>
      <c r="AK1020" s="28"/>
      <c r="AL1020" s="28"/>
      <c r="AM1020" s="28"/>
      <c r="AN1020" s="28"/>
      <c r="AO1020" s="28"/>
    </row>
    <row r="1021" spans="1:41" s="30" customFormat="1">
      <c r="A1021" s="28"/>
      <c r="B1021" s="28"/>
      <c r="C1021" s="28"/>
      <c r="D1021" s="28"/>
      <c r="E1021" s="28"/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  <c r="R1021" s="28"/>
      <c r="S1021" s="28"/>
      <c r="T1021" s="28"/>
      <c r="U1021" s="28"/>
      <c r="V1021" s="28"/>
      <c r="W1021" s="28"/>
      <c r="X1021" s="28"/>
      <c r="Y1021" s="28"/>
      <c r="Z1021" s="28"/>
      <c r="AA1021" s="28"/>
      <c r="AB1021" s="28"/>
      <c r="AC1021" s="28"/>
      <c r="AD1021" s="28"/>
      <c r="AE1021" s="28"/>
      <c r="AF1021" s="28"/>
      <c r="AG1021" s="28"/>
      <c r="AH1021" s="28"/>
      <c r="AI1021" s="28"/>
      <c r="AJ1021" s="28"/>
      <c r="AK1021" s="28"/>
      <c r="AL1021" s="28"/>
      <c r="AM1021" s="28"/>
      <c r="AN1021" s="28"/>
      <c r="AO1021" s="28"/>
    </row>
    <row r="1022" spans="1:41" s="30" customFormat="1">
      <c r="A1022" s="28"/>
      <c r="B1022" s="28"/>
      <c r="C1022" s="28"/>
      <c r="D1022" s="28"/>
      <c r="E1022" s="28"/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  <c r="R1022" s="28"/>
      <c r="S1022" s="28"/>
      <c r="T1022" s="28"/>
      <c r="U1022" s="28"/>
      <c r="V1022" s="28"/>
      <c r="W1022" s="28"/>
      <c r="X1022" s="28"/>
      <c r="Y1022" s="28"/>
      <c r="Z1022" s="28"/>
      <c r="AA1022" s="28"/>
      <c r="AB1022" s="28"/>
      <c r="AC1022" s="28"/>
      <c r="AD1022" s="28"/>
      <c r="AE1022" s="28"/>
      <c r="AF1022" s="28"/>
      <c r="AG1022" s="28"/>
      <c r="AH1022" s="28"/>
      <c r="AI1022" s="28"/>
      <c r="AJ1022" s="28"/>
      <c r="AK1022" s="28"/>
      <c r="AL1022" s="28"/>
      <c r="AM1022" s="28"/>
      <c r="AN1022" s="28"/>
      <c r="AO1022" s="28"/>
    </row>
    <row r="1023" spans="1:41" s="30" customFormat="1">
      <c r="A1023" s="28"/>
      <c r="B1023" s="28"/>
      <c r="C1023" s="28"/>
      <c r="D1023" s="28"/>
      <c r="E1023" s="28"/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  <c r="R1023" s="28"/>
      <c r="S1023" s="28"/>
      <c r="T1023" s="28"/>
      <c r="U1023" s="28"/>
      <c r="V1023" s="28"/>
      <c r="W1023" s="28"/>
      <c r="X1023" s="28"/>
      <c r="Y1023" s="28"/>
      <c r="Z1023" s="28"/>
      <c r="AA1023" s="28"/>
      <c r="AB1023" s="28"/>
      <c r="AC1023" s="28"/>
      <c r="AD1023" s="28"/>
      <c r="AE1023" s="28"/>
      <c r="AF1023" s="28"/>
      <c r="AG1023" s="28"/>
      <c r="AH1023" s="28"/>
      <c r="AI1023" s="28"/>
      <c r="AJ1023" s="28"/>
      <c r="AK1023" s="28"/>
      <c r="AL1023" s="28"/>
      <c r="AM1023" s="28"/>
      <c r="AN1023" s="28"/>
      <c r="AO1023" s="28"/>
    </row>
    <row r="1024" spans="1:41" s="30" customFormat="1">
      <c r="A1024" s="28"/>
      <c r="B1024" s="28"/>
      <c r="C1024" s="28"/>
      <c r="D1024" s="28"/>
      <c r="E1024" s="28"/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  <c r="R1024" s="28"/>
      <c r="S1024" s="28"/>
      <c r="T1024" s="28"/>
      <c r="U1024" s="28"/>
      <c r="V1024" s="28"/>
      <c r="W1024" s="28"/>
      <c r="X1024" s="28"/>
      <c r="Y1024" s="28"/>
      <c r="Z1024" s="28"/>
      <c r="AA1024" s="28"/>
      <c r="AB1024" s="28"/>
      <c r="AC1024" s="28"/>
      <c r="AD1024" s="28"/>
      <c r="AE1024" s="28"/>
      <c r="AF1024" s="28"/>
      <c r="AG1024" s="28"/>
      <c r="AH1024" s="28"/>
      <c r="AI1024" s="28"/>
      <c r="AJ1024" s="28"/>
      <c r="AK1024" s="28"/>
      <c r="AL1024" s="28"/>
      <c r="AM1024" s="28"/>
      <c r="AN1024" s="28"/>
      <c r="AO1024" s="28"/>
    </row>
    <row r="1025" spans="1:41" s="30" customFormat="1">
      <c r="A1025" s="28"/>
      <c r="B1025" s="28"/>
      <c r="C1025" s="28"/>
      <c r="D1025" s="28"/>
      <c r="E1025" s="28"/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  <c r="R1025" s="28"/>
      <c r="S1025" s="28"/>
      <c r="T1025" s="28"/>
      <c r="U1025" s="28"/>
      <c r="V1025" s="28"/>
      <c r="W1025" s="28"/>
      <c r="X1025" s="28"/>
      <c r="Y1025" s="28"/>
      <c r="Z1025" s="28"/>
      <c r="AA1025" s="28"/>
      <c r="AB1025" s="28"/>
      <c r="AC1025" s="28"/>
      <c r="AD1025" s="28"/>
      <c r="AE1025" s="28"/>
      <c r="AF1025" s="28"/>
      <c r="AG1025" s="28"/>
      <c r="AH1025" s="28"/>
      <c r="AI1025" s="28"/>
      <c r="AJ1025" s="28"/>
      <c r="AK1025" s="28"/>
      <c r="AL1025" s="28"/>
      <c r="AM1025" s="28"/>
      <c r="AN1025" s="28"/>
      <c r="AO1025" s="28"/>
    </row>
    <row r="1026" spans="1:41" s="30" customFormat="1">
      <c r="A1026" s="28"/>
      <c r="B1026" s="28"/>
      <c r="C1026" s="28"/>
      <c r="D1026" s="28"/>
      <c r="E1026" s="28"/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  <c r="R1026" s="28"/>
      <c r="S1026" s="28"/>
      <c r="T1026" s="28"/>
      <c r="U1026" s="28"/>
      <c r="V1026" s="28"/>
      <c r="W1026" s="28"/>
      <c r="X1026" s="28"/>
      <c r="Y1026" s="28"/>
      <c r="Z1026" s="28"/>
      <c r="AA1026" s="28"/>
      <c r="AB1026" s="28"/>
      <c r="AC1026" s="28"/>
      <c r="AD1026" s="28"/>
      <c r="AE1026" s="28"/>
      <c r="AF1026" s="28"/>
      <c r="AG1026" s="28"/>
      <c r="AH1026" s="28"/>
      <c r="AI1026" s="28"/>
      <c r="AJ1026" s="28"/>
      <c r="AK1026" s="28"/>
      <c r="AL1026" s="28"/>
      <c r="AM1026" s="28"/>
      <c r="AN1026" s="28"/>
      <c r="AO1026" s="28"/>
    </row>
    <row r="1027" spans="1:41" s="30" customFormat="1">
      <c r="A1027" s="28"/>
      <c r="B1027" s="28"/>
      <c r="C1027" s="28"/>
      <c r="D1027" s="28"/>
      <c r="E1027" s="28"/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  <c r="R1027" s="28"/>
      <c r="S1027" s="28"/>
      <c r="T1027" s="28"/>
      <c r="U1027" s="28"/>
      <c r="V1027" s="28"/>
      <c r="W1027" s="28"/>
      <c r="X1027" s="28"/>
      <c r="Y1027" s="28"/>
      <c r="Z1027" s="28"/>
      <c r="AA1027" s="28"/>
      <c r="AB1027" s="28"/>
      <c r="AC1027" s="28"/>
      <c r="AD1027" s="28"/>
      <c r="AE1027" s="28"/>
      <c r="AF1027" s="28"/>
      <c r="AG1027" s="28"/>
      <c r="AH1027" s="28"/>
      <c r="AI1027" s="28"/>
      <c r="AJ1027" s="28"/>
      <c r="AK1027" s="28"/>
      <c r="AL1027" s="28"/>
      <c r="AM1027" s="28"/>
      <c r="AN1027" s="28"/>
      <c r="AO1027" s="28"/>
    </row>
    <row r="1028" spans="1:41" s="30" customFormat="1">
      <c r="A1028" s="28"/>
      <c r="B1028" s="28"/>
      <c r="C1028" s="28"/>
      <c r="D1028" s="28"/>
      <c r="E1028" s="28"/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  <c r="R1028" s="28"/>
      <c r="S1028" s="28"/>
      <c r="T1028" s="28"/>
      <c r="U1028" s="28"/>
      <c r="V1028" s="28"/>
      <c r="W1028" s="28"/>
      <c r="X1028" s="28"/>
      <c r="Y1028" s="28"/>
      <c r="Z1028" s="28"/>
      <c r="AA1028" s="28"/>
      <c r="AB1028" s="28"/>
      <c r="AC1028" s="28"/>
      <c r="AD1028" s="28"/>
      <c r="AE1028" s="28"/>
      <c r="AF1028" s="28"/>
      <c r="AG1028" s="28"/>
      <c r="AH1028" s="28"/>
      <c r="AI1028" s="28"/>
      <c r="AJ1028" s="28"/>
      <c r="AK1028" s="28"/>
      <c r="AL1028" s="28"/>
      <c r="AM1028" s="28"/>
      <c r="AN1028" s="28"/>
      <c r="AO1028" s="28"/>
    </row>
    <row r="1029" spans="1:41" s="30" customFormat="1">
      <c r="A1029" s="28"/>
      <c r="B1029" s="28"/>
      <c r="C1029" s="28"/>
      <c r="D1029" s="28"/>
      <c r="E1029" s="28"/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  <c r="R1029" s="28"/>
      <c r="S1029" s="28"/>
      <c r="T1029" s="28"/>
      <c r="U1029" s="28"/>
      <c r="V1029" s="28"/>
      <c r="W1029" s="28"/>
      <c r="X1029" s="28"/>
      <c r="Y1029" s="28"/>
      <c r="Z1029" s="28"/>
      <c r="AA1029" s="28"/>
      <c r="AB1029" s="28"/>
      <c r="AC1029" s="28"/>
      <c r="AD1029" s="28"/>
      <c r="AE1029" s="28"/>
      <c r="AF1029" s="28"/>
      <c r="AG1029" s="28"/>
      <c r="AH1029" s="28"/>
      <c r="AI1029" s="28"/>
      <c r="AJ1029" s="28"/>
      <c r="AK1029" s="28"/>
      <c r="AL1029" s="28"/>
      <c r="AM1029" s="28"/>
      <c r="AN1029" s="28"/>
      <c r="AO1029" s="28"/>
    </row>
    <row r="1030" spans="1:41" s="30" customFormat="1">
      <c r="A1030" s="28"/>
      <c r="B1030" s="28"/>
      <c r="C1030" s="28"/>
      <c r="D1030" s="28"/>
      <c r="E1030" s="28"/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  <c r="R1030" s="28"/>
      <c r="S1030" s="28"/>
      <c r="T1030" s="28"/>
      <c r="U1030" s="28"/>
      <c r="V1030" s="28"/>
      <c r="W1030" s="28"/>
      <c r="X1030" s="28"/>
      <c r="Y1030" s="28"/>
      <c r="Z1030" s="28"/>
      <c r="AA1030" s="28"/>
      <c r="AB1030" s="28"/>
      <c r="AC1030" s="28"/>
      <c r="AD1030" s="28"/>
      <c r="AE1030" s="28"/>
      <c r="AF1030" s="28"/>
      <c r="AG1030" s="28"/>
      <c r="AH1030" s="28"/>
      <c r="AI1030" s="28"/>
      <c r="AJ1030" s="28"/>
      <c r="AK1030" s="28"/>
      <c r="AL1030" s="28"/>
      <c r="AM1030" s="28"/>
      <c r="AN1030" s="28"/>
      <c r="AO1030" s="28"/>
    </row>
    <row r="1031" spans="1:41" s="30" customFormat="1">
      <c r="A1031" s="28"/>
      <c r="B1031" s="28"/>
      <c r="C1031" s="28"/>
      <c r="D1031" s="28"/>
      <c r="E1031" s="28"/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  <c r="R1031" s="28"/>
      <c r="S1031" s="28"/>
      <c r="T1031" s="28"/>
      <c r="U1031" s="28"/>
      <c r="V1031" s="28"/>
      <c r="W1031" s="28"/>
      <c r="X1031" s="28"/>
      <c r="Y1031" s="28"/>
      <c r="Z1031" s="28"/>
      <c r="AA1031" s="28"/>
      <c r="AB1031" s="28"/>
      <c r="AC1031" s="28"/>
      <c r="AD1031" s="28"/>
      <c r="AE1031" s="28"/>
      <c r="AF1031" s="28"/>
      <c r="AG1031" s="28"/>
      <c r="AH1031" s="28"/>
      <c r="AI1031" s="28"/>
      <c r="AJ1031" s="28"/>
      <c r="AK1031" s="28"/>
      <c r="AL1031" s="28"/>
      <c r="AM1031" s="28"/>
      <c r="AN1031" s="28"/>
      <c r="AO1031" s="28"/>
    </row>
    <row r="1032" spans="1:41" s="30" customFormat="1">
      <c r="A1032" s="28"/>
      <c r="B1032" s="28"/>
      <c r="C1032" s="28"/>
      <c r="D1032" s="28"/>
      <c r="E1032" s="28"/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  <c r="R1032" s="28"/>
      <c r="S1032" s="28"/>
      <c r="T1032" s="28"/>
      <c r="U1032" s="28"/>
      <c r="V1032" s="28"/>
      <c r="W1032" s="28"/>
      <c r="X1032" s="28"/>
      <c r="Y1032" s="28"/>
      <c r="Z1032" s="28"/>
      <c r="AA1032" s="28"/>
      <c r="AB1032" s="28"/>
      <c r="AC1032" s="28"/>
      <c r="AD1032" s="28"/>
      <c r="AE1032" s="28"/>
      <c r="AF1032" s="28"/>
      <c r="AG1032" s="28"/>
      <c r="AH1032" s="28"/>
      <c r="AI1032" s="28"/>
      <c r="AJ1032" s="28"/>
      <c r="AK1032" s="28"/>
      <c r="AL1032" s="28"/>
      <c r="AM1032" s="28"/>
      <c r="AN1032" s="28"/>
      <c r="AO1032" s="28"/>
    </row>
    <row r="1033" spans="1:41" s="30" customFormat="1">
      <c r="A1033" s="28"/>
      <c r="B1033" s="28"/>
      <c r="C1033" s="28"/>
      <c r="D1033" s="28"/>
      <c r="E1033" s="28"/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  <c r="R1033" s="28"/>
      <c r="S1033" s="28"/>
      <c r="T1033" s="28"/>
      <c r="U1033" s="28"/>
      <c r="V1033" s="28"/>
      <c r="W1033" s="28"/>
      <c r="X1033" s="28"/>
      <c r="Y1033" s="28"/>
      <c r="Z1033" s="28"/>
      <c r="AA1033" s="28"/>
      <c r="AB1033" s="28"/>
      <c r="AC1033" s="28"/>
      <c r="AD1033" s="28"/>
      <c r="AE1033" s="28"/>
      <c r="AF1033" s="28"/>
      <c r="AG1033" s="28"/>
      <c r="AH1033" s="28"/>
      <c r="AI1033" s="28"/>
      <c r="AJ1033" s="28"/>
      <c r="AK1033" s="28"/>
      <c r="AL1033" s="28"/>
      <c r="AM1033" s="28"/>
      <c r="AN1033" s="28"/>
      <c r="AO1033" s="28"/>
    </row>
    <row r="1034" spans="1:41" s="30" customFormat="1">
      <c r="A1034" s="28"/>
      <c r="B1034" s="28"/>
      <c r="C1034" s="28"/>
      <c r="D1034" s="28"/>
      <c r="E1034" s="28"/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  <c r="R1034" s="28"/>
      <c r="S1034" s="28"/>
      <c r="T1034" s="28"/>
      <c r="U1034" s="28"/>
      <c r="V1034" s="28"/>
      <c r="W1034" s="28"/>
      <c r="X1034" s="28"/>
      <c r="Y1034" s="28"/>
      <c r="Z1034" s="28"/>
      <c r="AA1034" s="28"/>
      <c r="AB1034" s="28"/>
      <c r="AC1034" s="28"/>
      <c r="AD1034" s="28"/>
      <c r="AE1034" s="28"/>
      <c r="AF1034" s="28"/>
      <c r="AG1034" s="28"/>
      <c r="AH1034" s="28"/>
      <c r="AI1034" s="28"/>
      <c r="AJ1034" s="28"/>
      <c r="AK1034" s="28"/>
      <c r="AL1034" s="28"/>
      <c r="AM1034" s="28"/>
      <c r="AN1034" s="28"/>
      <c r="AO1034" s="28"/>
    </row>
    <row r="1035" spans="1:41" s="30" customFormat="1">
      <c r="A1035" s="28"/>
      <c r="B1035" s="28"/>
      <c r="C1035" s="28"/>
      <c r="D1035" s="28"/>
      <c r="E1035" s="28"/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  <c r="R1035" s="28"/>
      <c r="S1035" s="28"/>
      <c r="T1035" s="28"/>
      <c r="U1035" s="28"/>
      <c r="V1035" s="28"/>
      <c r="W1035" s="28"/>
      <c r="X1035" s="28"/>
      <c r="Y1035" s="28"/>
      <c r="Z1035" s="28"/>
      <c r="AA1035" s="28"/>
      <c r="AB1035" s="28"/>
      <c r="AC1035" s="28"/>
      <c r="AD1035" s="28"/>
      <c r="AE1035" s="28"/>
      <c r="AF1035" s="28"/>
      <c r="AG1035" s="28"/>
      <c r="AH1035" s="28"/>
      <c r="AI1035" s="28"/>
      <c r="AJ1035" s="28"/>
      <c r="AK1035" s="28"/>
      <c r="AL1035" s="28"/>
      <c r="AM1035" s="28"/>
      <c r="AN1035" s="28"/>
      <c r="AO1035" s="28"/>
    </row>
    <row r="1036" spans="1:41" s="30" customFormat="1">
      <c r="A1036" s="28"/>
      <c r="B1036" s="28"/>
      <c r="C1036" s="28"/>
      <c r="D1036" s="28"/>
      <c r="E1036" s="28"/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  <c r="R1036" s="28"/>
      <c r="S1036" s="28"/>
      <c r="T1036" s="28"/>
      <c r="U1036" s="28"/>
      <c r="V1036" s="28"/>
      <c r="W1036" s="28"/>
      <c r="X1036" s="28"/>
      <c r="Y1036" s="28"/>
      <c r="Z1036" s="28"/>
      <c r="AA1036" s="28"/>
      <c r="AB1036" s="28"/>
      <c r="AC1036" s="28"/>
      <c r="AD1036" s="28"/>
      <c r="AE1036" s="28"/>
      <c r="AF1036" s="28"/>
      <c r="AG1036" s="28"/>
      <c r="AH1036" s="28"/>
      <c r="AI1036" s="28"/>
      <c r="AJ1036" s="28"/>
      <c r="AK1036" s="28"/>
      <c r="AL1036" s="28"/>
      <c r="AM1036" s="28"/>
      <c r="AN1036" s="28"/>
      <c r="AO1036" s="28"/>
    </row>
    <row r="1037" spans="1:41" s="30" customFormat="1">
      <c r="A1037" s="28"/>
      <c r="B1037" s="28"/>
      <c r="C1037" s="28"/>
      <c r="D1037" s="28"/>
      <c r="E1037" s="28"/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  <c r="R1037" s="28"/>
      <c r="S1037" s="28"/>
      <c r="T1037" s="28"/>
      <c r="U1037" s="28"/>
      <c r="V1037" s="28"/>
      <c r="W1037" s="28"/>
      <c r="X1037" s="28"/>
      <c r="Y1037" s="28"/>
      <c r="Z1037" s="28"/>
      <c r="AA1037" s="28"/>
      <c r="AB1037" s="28"/>
      <c r="AC1037" s="28"/>
      <c r="AD1037" s="28"/>
      <c r="AE1037" s="28"/>
      <c r="AF1037" s="28"/>
      <c r="AG1037" s="28"/>
      <c r="AH1037" s="28"/>
      <c r="AI1037" s="28"/>
      <c r="AJ1037" s="28"/>
      <c r="AK1037" s="28"/>
      <c r="AL1037" s="28"/>
      <c r="AM1037" s="28"/>
      <c r="AN1037" s="28"/>
      <c r="AO1037" s="28"/>
    </row>
    <row r="1038" spans="1:41" s="30" customFormat="1">
      <c r="A1038" s="28"/>
      <c r="B1038" s="28"/>
      <c r="C1038" s="28"/>
      <c r="D1038" s="28"/>
      <c r="E1038" s="28"/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  <c r="R1038" s="28"/>
      <c r="S1038" s="28"/>
      <c r="T1038" s="28"/>
      <c r="U1038" s="28"/>
      <c r="V1038" s="28"/>
      <c r="W1038" s="28"/>
      <c r="X1038" s="28"/>
      <c r="Y1038" s="28"/>
      <c r="Z1038" s="28"/>
      <c r="AA1038" s="28"/>
      <c r="AB1038" s="28"/>
      <c r="AC1038" s="28"/>
      <c r="AD1038" s="28"/>
      <c r="AE1038" s="28"/>
      <c r="AF1038" s="28"/>
      <c r="AG1038" s="28"/>
      <c r="AH1038" s="28"/>
      <c r="AI1038" s="28"/>
      <c r="AJ1038" s="28"/>
      <c r="AK1038" s="28"/>
      <c r="AL1038" s="28"/>
      <c r="AM1038" s="28"/>
      <c r="AN1038" s="28"/>
      <c r="AO1038" s="28"/>
    </row>
    <row r="1039" spans="1:41" s="30" customFormat="1">
      <c r="A1039" s="28"/>
      <c r="B1039" s="28"/>
      <c r="C1039" s="28"/>
      <c r="D1039" s="28"/>
      <c r="E1039" s="28"/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  <c r="R1039" s="28"/>
      <c r="S1039" s="28"/>
      <c r="T1039" s="28"/>
      <c r="U1039" s="28"/>
      <c r="V1039" s="28"/>
      <c r="W1039" s="28"/>
      <c r="X1039" s="28"/>
      <c r="Y1039" s="28"/>
      <c r="Z1039" s="28"/>
      <c r="AA1039" s="28"/>
      <c r="AB1039" s="28"/>
      <c r="AC1039" s="28"/>
      <c r="AD1039" s="28"/>
      <c r="AE1039" s="28"/>
      <c r="AF1039" s="28"/>
      <c r="AG1039" s="28"/>
      <c r="AH1039" s="28"/>
      <c r="AI1039" s="28"/>
      <c r="AJ1039" s="28"/>
      <c r="AK1039" s="28"/>
      <c r="AL1039" s="28"/>
      <c r="AM1039" s="28"/>
      <c r="AN1039" s="28"/>
      <c r="AO1039" s="28"/>
    </row>
    <row r="1040" spans="1:41" s="30" customFormat="1">
      <c r="A1040" s="28"/>
      <c r="B1040" s="28"/>
      <c r="C1040" s="28"/>
      <c r="D1040" s="28"/>
      <c r="E1040" s="28"/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  <c r="R1040" s="28"/>
      <c r="S1040" s="28"/>
      <c r="T1040" s="28"/>
      <c r="U1040" s="28"/>
      <c r="V1040" s="28"/>
      <c r="W1040" s="28"/>
      <c r="X1040" s="28"/>
      <c r="Y1040" s="28"/>
      <c r="Z1040" s="28"/>
      <c r="AA1040" s="28"/>
      <c r="AB1040" s="28"/>
      <c r="AC1040" s="28"/>
      <c r="AD1040" s="28"/>
      <c r="AE1040" s="28"/>
      <c r="AF1040" s="28"/>
      <c r="AG1040" s="28"/>
      <c r="AH1040" s="28"/>
      <c r="AI1040" s="28"/>
      <c r="AJ1040" s="28"/>
      <c r="AK1040" s="28"/>
      <c r="AL1040" s="28"/>
      <c r="AM1040" s="28"/>
      <c r="AN1040" s="28"/>
      <c r="AO1040" s="28"/>
    </row>
    <row r="1041" spans="1:41" s="30" customFormat="1">
      <c r="A1041" s="28"/>
      <c r="B1041" s="28"/>
      <c r="C1041" s="28"/>
      <c r="D1041" s="28"/>
      <c r="E1041" s="28"/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  <c r="R1041" s="28"/>
      <c r="S1041" s="28"/>
      <c r="T1041" s="28"/>
      <c r="U1041" s="28"/>
      <c r="V1041" s="28"/>
      <c r="W1041" s="28"/>
      <c r="X1041" s="28"/>
      <c r="Y1041" s="28"/>
      <c r="Z1041" s="28"/>
      <c r="AA1041" s="28"/>
      <c r="AB1041" s="28"/>
      <c r="AC1041" s="28"/>
      <c r="AD1041" s="28"/>
      <c r="AE1041" s="28"/>
      <c r="AF1041" s="28"/>
      <c r="AG1041" s="28"/>
      <c r="AH1041" s="28"/>
      <c r="AI1041" s="28"/>
      <c r="AJ1041" s="28"/>
      <c r="AK1041" s="28"/>
      <c r="AL1041" s="28"/>
      <c r="AM1041" s="28"/>
      <c r="AN1041" s="28"/>
      <c r="AO1041" s="28"/>
    </row>
    <row r="1042" spans="1:41" s="30" customFormat="1">
      <c r="A1042" s="28"/>
      <c r="B1042" s="28"/>
      <c r="C1042" s="28"/>
      <c r="D1042" s="28"/>
      <c r="E1042" s="28"/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  <c r="R1042" s="28"/>
      <c r="S1042" s="28"/>
      <c r="T1042" s="28"/>
      <c r="U1042" s="28"/>
      <c r="V1042" s="28"/>
      <c r="W1042" s="28"/>
      <c r="X1042" s="28"/>
      <c r="Y1042" s="28"/>
      <c r="Z1042" s="28"/>
      <c r="AA1042" s="28"/>
      <c r="AB1042" s="28"/>
      <c r="AC1042" s="28"/>
      <c r="AD1042" s="28"/>
      <c r="AE1042" s="28"/>
      <c r="AF1042" s="28"/>
      <c r="AG1042" s="28"/>
      <c r="AH1042" s="28"/>
      <c r="AI1042" s="28"/>
      <c r="AJ1042" s="28"/>
      <c r="AK1042" s="28"/>
      <c r="AL1042" s="28"/>
      <c r="AM1042" s="28"/>
      <c r="AN1042" s="28"/>
      <c r="AO1042" s="28"/>
    </row>
    <row r="1043" spans="1:41" s="30" customFormat="1">
      <c r="A1043" s="28"/>
      <c r="B1043" s="28"/>
      <c r="C1043" s="28"/>
      <c r="D1043" s="28"/>
      <c r="E1043" s="28"/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  <c r="R1043" s="28"/>
      <c r="S1043" s="28"/>
      <c r="T1043" s="28"/>
      <c r="U1043" s="28"/>
      <c r="V1043" s="28"/>
      <c r="W1043" s="28"/>
      <c r="X1043" s="28"/>
      <c r="Y1043" s="28"/>
      <c r="Z1043" s="28"/>
      <c r="AA1043" s="28"/>
      <c r="AB1043" s="28"/>
      <c r="AC1043" s="28"/>
      <c r="AD1043" s="28"/>
      <c r="AE1043" s="28"/>
      <c r="AF1043" s="28"/>
      <c r="AG1043" s="28"/>
      <c r="AH1043" s="28"/>
      <c r="AI1043" s="28"/>
      <c r="AJ1043" s="28"/>
      <c r="AK1043" s="28"/>
      <c r="AL1043" s="28"/>
      <c r="AM1043" s="28"/>
      <c r="AN1043" s="28"/>
      <c r="AO1043" s="28"/>
    </row>
    <row r="1044" spans="1:41" s="30" customFormat="1">
      <c r="A1044" s="28"/>
      <c r="B1044" s="28"/>
      <c r="C1044" s="28"/>
      <c r="D1044" s="28"/>
      <c r="E1044" s="28"/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  <c r="R1044" s="28"/>
      <c r="S1044" s="28"/>
      <c r="T1044" s="28"/>
      <c r="U1044" s="28"/>
      <c r="V1044" s="28"/>
      <c r="W1044" s="28"/>
      <c r="X1044" s="28"/>
      <c r="Y1044" s="28"/>
      <c r="Z1044" s="28"/>
      <c r="AA1044" s="28"/>
      <c r="AB1044" s="28"/>
      <c r="AC1044" s="28"/>
      <c r="AD1044" s="28"/>
      <c r="AE1044" s="28"/>
      <c r="AF1044" s="28"/>
      <c r="AG1044" s="28"/>
      <c r="AH1044" s="28"/>
      <c r="AI1044" s="28"/>
      <c r="AJ1044" s="28"/>
      <c r="AK1044" s="28"/>
      <c r="AL1044" s="28"/>
      <c r="AM1044" s="28"/>
      <c r="AN1044" s="28"/>
      <c r="AO1044" s="28"/>
    </row>
    <row r="1045" spans="1:41" s="30" customFormat="1">
      <c r="A1045" s="28"/>
      <c r="B1045" s="28"/>
      <c r="C1045" s="28"/>
      <c r="D1045" s="28"/>
      <c r="E1045" s="28"/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  <c r="R1045" s="28"/>
      <c r="S1045" s="28"/>
      <c r="T1045" s="28"/>
      <c r="U1045" s="28"/>
      <c r="V1045" s="28"/>
      <c r="W1045" s="28"/>
      <c r="X1045" s="28"/>
      <c r="Y1045" s="28"/>
      <c r="Z1045" s="28"/>
      <c r="AA1045" s="28"/>
      <c r="AB1045" s="28"/>
      <c r="AC1045" s="28"/>
      <c r="AD1045" s="28"/>
      <c r="AE1045" s="28"/>
      <c r="AF1045" s="28"/>
      <c r="AG1045" s="28"/>
      <c r="AH1045" s="28"/>
      <c r="AI1045" s="28"/>
      <c r="AJ1045" s="28"/>
      <c r="AK1045" s="28"/>
      <c r="AL1045" s="28"/>
      <c r="AM1045" s="28"/>
      <c r="AN1045" s="28"/>
      <c r="AO1045" s="28"/>
    </row>
    <row r="1046" spans="1:41" s="30" customFormat="1">
      <c r="A1046" s="28"/>
      <c r="B1046" s="28"/>
      <c r="C1046" s="28"/>
      <c r="D1046" s="28"/>
      <c r="E1046" s="28"/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  <c r="R1046" s="28"/>
      <c r="S1046" s="28"/>
      <c r="T1046" s="28"/>
      <c r="U1046" s="28"/>
      <c r="V1046" s="28"/>
      <c r="W1046" s="28"/>
      <c r="X1046" s="28"/>
      <c r="Y1046" s="28"/>
      <c r="Z1046" s="28"/>
      <c r="AA1046" s="28"/>
      <c r="AB1046" s="28"/>
      <c r="AC1046" s="28"/>
      <c r="AD1046" s="28"/>
      <c r="AE1046" s="28"/>
      <c r="AF1046" s="28"/>
      <c r="AG1046" s="28"/>
      <c r="AH1046" s="28"/>
      <c r="AI1046" s="28"/>
      <c r="AJ1046" s="28"/>
      <c r="AK1046" s="28"/>
      <c r="AL1046" s="28"/>
      <c r="AM1046" s="28"/>
      <c r="AN1046" s="28"/>
      <c r="AO1046" s="28"/>
    </row>
    <row r="1047" spans="1:41" s="30" customFormat="1">
      <c r="A1047" s="28"/>
      <c r="B1047" s="28"/>
      <c r="C1047" s="28"/>
      <c r="D1047" s="28"/>
      <c r="E1047" s="28"/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  <c r="R1047" s="28"/>
      <c r="S1047" s="28"/>
      <c r="T1047" s="28"/>
      <c r="U1047" s="28"/>
      <c r="V1047" s="28"/>
      <c r="W1047" s="28"/>
      <c r="X1047" s="28"/>
      <c r="Y1047" s="28"/>
      <c r="Z1047" s="28"/>
      <c r="AA1047" s="28"/>
      <c r="AB1047" s="28"/>
      <c r="AC1047" s="28"/>
      <c r="AD1047" s="28"/>
      <c r="AE1047" s="28"/>
      <c r="AF1047" s="28"/>
      <c r="AG1047" s="28"/>
      <c r="AH1047" s="28"/>
      <c r="AI1047" s="28"/>
      <c r="AJ1047" s="28"/>
      <c r="AK1047" s="28"/>
      <c r="AL1047" s="28"/>
      <c r="AM1047" s="28"/>
      <c r="AN1047" s="28"/>
      <c r="AO1047" s="28"/>
    </row>
    <row r="1048" spans="1:41" s="30" customFormat="1">
      <c r="A1048" s="28"/>
      <c r="B1048" s="28"/>
      <c r="C1048" s="28"/>
      <c r="D1048" s="28"/>
      <c r="E1048" s="28"/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  <c r="R1048" s="28"/>
      <c r="S1048" s="28"/>
      <c r="T1048" s="28"/>
      <c r="U1048" s="28"/>
      <c r="V1048" s="28"/>
      <c r="W1048" s="28"/>
      <c r="X1048" s="28"/>
      <c r="Y1048" s="28"/>
      <c r="Z1048" s="28"/>
      <c r="AA1048" s="28"/>
      <c r="AB1048" s="28"/>
      <c r="AC1048" s="28"/>
      <c r="AD1048" s="28"/>
      <c r="AE1048" s="28"/>
      <c r="AF1048" s="28"/>
      <c r="AG1048" s="28"/>
      <c r="AH1048" s="28"/>
      <c r="AI1048" s="28"/>
      <c r="AJ1048" s="28"/>
      <c r="AK1048" s="28"/>
      <c r="AL1048" s="28"/>
      <c r="AM1048" s="28"/>
      <c r="AN1048" s="28"/>
      <c r="AO1048" s="28"/>
    </row>
    <row r="1049" spans="1:41" s="30" customFormat="1">
      <c r="A1049" s="28"/>
      <c r="B1049" s="28"/>
      <c r="C1049" s="28"/>
      <c r="D1049" s="28"/>
      <c r="E1049" s="28"/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  <c r="R1049" s="28"/>
      <c r="S1049" s="28"/>
      <c r="T1049" s="28"/>
      <c r="U1049" s="28"/>
      <c r="V1049" s="28"/>
      <c r="W1049" s="28"/>
      <c r="X1049" s="28"/>
      <c r="Y1049" s="28"/>
      <c r="Z1049" s="28"/>
      <c r="AA1049" s="28"/>
      <c r="AB1049" s="28"/>
      <c r="AC1049" s="28"/>
      <c r="AD1049" s="28"/>
      <c r="AE1049" s="28"/>
      <c r="AF1049" s="28"/>
      <c r="AG1049" s="28"/>
      <c r="AH1049" s="28"/>
      <c r="AI1049" s="28"/>
      <c r="AJ1049" s="28"/>
      <c r="AK1049" s="28"/>
      <c r="AL1049" s="28"/>
      <c r="AM1049" s="28"/>
      <c r="AN1049" s="28"/>
      <c r="AO1049" s="28"/>
    </row>
    <row r="1050" spans="1:41" s="30" customFormat="1">
      <c r="A1050" s="28"/>
      <c r="B1050" s="28"/>
      <c r="C1050" s="28"/>
      <c r="D1050" s="28"/>
      <c r="E1050" s="28"/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  <c r="R1050" s="28"/>
      <c r="S1050" s="28"/>
      <c r="T1050" s="28"/>
      <c r="U1050" s="28"/>
      <c r="V1050" s="28"/>
      <c r="W1050" s="28"/>
      <c r="X1050" s="28"/>
      <c r="Y1050" s="28"/>
      <c r="Z1050" s="28"/>
      <c r="AA1050" s="28"/>
      <c r="AB1050" s="28"/>
      <c r="AC1050" s="28"/>
      <c r="AD1050" s="28"/>
      <c r="AE1050" s="28"/>
      <c r="AF1050" s="28"/>
      <c r="AG1050" s="28"/>
      <c r="AH1050" s="28"/>
      <c r="AI1050" s="28"/>
      <c r="AJ1050" s="28"/>
      <c r="AK1050" s="28"/>
      <c r="AL1050" s="28"/>
      <c r="AM1050" s="28"/>
      <c r="AN1050" s="28"/>
      <c r="AO1050" s="28"/>
    </row>
    <row r="1051" spans="1:41" s="30" customFormat="1">
      <c r="A1051" s="28"/>
      <c r="B1051" s="28"/>
      <c r="C1051" s="28"/>
      <c r="D1051" s="28"/>
      <c r="E1051" s="28"/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  <c r="R1051" s="28"/>
      <c r="S1051" s="28"/>
      <c r="T1051" s="28"/>
      <c r="U1051" s="28"/>
      <c r="V1051" s="28"/>
      <c r="W1051" s="28"/>
      <c r="X1051" s="28"/>
      <c r="Y1051" s="28"/>
      <c r="Z1051" s="28"/>
      <c r="AA1051" s="28"/>
      <c r="AB1051" s="28"/>
      <c r="AC1051" s="28"/>
      <c r="AD1051" s="28"/>
      <c r="AE1051" s="28"/>
      <c r="AF1051" s="28"/>
      <c r="AG1051" s="28"/>
      <c r="AH1051" s="28"/>
      <c r="AI1051" s="28"/>
      <c r="AJ1051" s="28"/>
      <c r="AK1051" s="28"/>
      <c r="AL1051" s="28"/>
      <c r="AM1051" s="28"/>
      <c r="AN1051" s="28"/>
      <c r="AO1051" s="28"/>
    </row>
    <row r="1052" spans="1:41" s="30" customFormat="1">
      <c r="A1052" s="28"/>
      <c r="B1052" s="28"/>
      <c r="C1052" s="28"/>
      <c r="D1052" s="28"/>
      <c r="E1052" s="28"/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  <c r="R1052" s="28"/>
      <c r="S1052" s="28"/>
      <c r="T1052" s="28"/>
      <c r="U1052" s="28"/>
      <c r="V1052" s="28"/>
      <c r="W1052" s="28"/>
      <c r="X1052" s="28"/>
      <c r="Y1052" s="28"/>
      <c r="Z1052" s="28"/>
      <c r="AA1052" s="28"/>
      <c r="AB1052" s="28"/>
      <c r="AC1052" s="28"/>
      <c r="AD1052" s="28"/>
      <c r="AE1052" s="28"/>
      <c r="AF1052" s="28"/>
      <c r="AG1052" s="28"/>
      <c r="AH1052" s="28"/>
      <c r="AI1052" s="28"/>
      <c r="AJ1052" s="28"/>
      <c r="AK1052" s="28"/>
      <c r="AL1052" s="28"/>
      <c r="AM1052" s="28"/>
      <c r="AN1052" s="28"/>
      <c r="AO1052" s="28"/>
    </row>
    <row r="1053" spans="1:41" s="30" customFormat="1">
      <c r="A1053" s="28"/>
      <c r="B1053" s="28"/>
      <c r="C1053" s="28"/>
      <c r="D1053" s="28"/>
      <c r="E1053" s="28"/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  <c r="R1053" s="28"/>
      <c r="S1053" s="28"/>
      <c r="T1053" s="28"/>
      <c r="U1053" s="28"/>
      <c r="V1053" s="28"/>
      <c r="W1053" s="28"/>
      <c r="X1053" s="28"/>
      <c r="Y1053" s="28"/>
      <c r="Z1053" s="28"/>
      <c r="AA1053" s="28"/>
      <c r="AB1053" s="28"/>
      <c r="AC1053" s="28"/>
      <c r="AD1053" s="28"/>
      <c r="AE1053" s="28"/>
      <c r="AF1053" s="28"/>
      <c r="AG1053" s="28"/>
      <c r="AH1053" s="28"/>
      <c r="AI1053" s="28"/>
      <c r="AJ1053" s="28"/>
      <c r="AK1053" s="28"/>
      <c r="AL1053" s="28"/>
      <c r="AM1053" s="28"/>
      <c r="AN1053" s="28"/>
      <c r="AO1053" s="28"/>
    </row>
    <row r="1054" spans="1:41" s="30" customFormat="1">
      <c r="A1054" s="28"/>
      <c r="B1054" s="28"/>
      <c r="C1054" s="28"/>
      <c r="D1054" s="28"/>
      <c r="E1054" s="28"/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  <c r="R1054" s="28"/>
      <c r="S1054" s="28"/>
      <c r="T1054" s="28"/>
      <c r="U1054" s="28"/>
      <c r="V1054" s="28"/>
      <c r="W1054" s="28"/>
      <c r="X1054" s="28"/>
      <c r="Y1054" s="28"/>
      <c r="Z1054" s="28"/>
      <c r="AA1054" s="28"/>
      <c r="AB1054" s="28"/>
      <c r="AC1054" s="28"/>
      <c r="AD1054" s="28"/>
      <c r="AE1054" s="28"/>
      <c r="AF1054" s="28"/>
      <c r="AG1054" s="28"/>
      <c r="AH1054" s="28"/>
      <c r="AI1054" s="28"/>
      <c r="AJ1054" s="28"/>
      <c r="AK1054" s="28"/>
      <c r="AL1054" s="28"/>
      <c r="AM1054" s="28"/>
      <c r="AN1054" s="28"/>
      <c r="AO1054" s="28"/>
    </row>
    <row r="1055" spans="1:41" s="30" customFormat="1">
      <c r="A1055" s="28"/>
      <c r="B1055" s="28"/>
      <c r="C1055" s="28"/>
      <c r="D1055" s="28"/>
      <c r="E1055" s="28"/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  <c r="R1055" s="28"/>
      <c r="S1055" s="28"/>
      <c r="T1055" s="28"/>
      <c r="U1055" s="28"/>
      <c r="V1055" s="28"/>
      <c r="W1055" s="28"/>
      <c r="X1055" s="28"/>
      <c r="Y1055" s="28"/>
      <c r="Z1055" s="28"/>
      <c r="AA1055" s="28"/>
      <c r="AB1055" s="28"/>
      <c r="AC1055" s="28"/>
      <c r="AD1055" s="28"/>
      <c r="AE1055" s="28"/>
      <c r="AF1055" s="28"/>
      <c r="AG1055" s="28"/>
      <c r="AH1055" s="28"/>
      <c r="AI1055" s="28"/>
      <c r="AJ1055" s="28"/>
      <c r="AK1055" s="28"/>
      <c r="AL1055" s="28"/>
      <c r="AM1055" s="28"/>
      <c r="AN1055" s="28"/>
      <c r="AO1055" s="28"/>
    </row>
    <row r="1056" spans="1:41" s="30" customFormat="1">
      <c r="A1056" s="28"/>
      <c r="B1056" s="28"/>
      <c r="C1056" s="28"/>
      <c r="D1056" s="28"/>
      <c r="E1056" s="28"/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  <c r="R1056" s="28"/>
      <c r="S1056" s="28"/>
      <c r="T1056" s="28"/>
      <c r="U1056" s="28"/>
      <c r="V1056" s="28"/>
      <c r="W1056" s="28"/>
      <c r="X1056" s="28"/>
      <c r="Y1056" s="28"/>
      <c r="Z1056" s="28"/>
      <c r="AA1056" s="28"/>
      <c r="AB1056" s="28"/>
      <c r="AC1056" s="28"/>
      <c r="AD1056" s="28"/>
      <c r="AE1056" s="28"/>
      <c r="AF1056" s="28"/>
      <c r="AG1056" s="28"/>
      <c r="AH1056" s="28"/>
      <c r="AI1056" s="28"/>
      <c r="AJ1056" s="28"/>
      <c r="AK1056" s="28"/>
      <c r="AL1056" s="28"/>
      <c r="AM1056" s="28"/>
      <c r="AN1056" s="28"/>
      <c r="AO1056" s="28"/>
    </row>
    <row r="1057" spans="1:41" s="30" customFormat="1">
      <c r="A1057" s="28"/>
      <c r="B1057" s="28"/>
      <c r="C1057" s="28"/>
      <c r="D1057" s="28"/>
      <c r="E1057" s="28"/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  <c r="R1057" s="28"/>
      <c r="S1057" s="28"/>
      <c r="T1057" s="28"/>
      <c r="U1057" s="28"/>
      <c r="V1057" s="28"/>
      <c r="W1057" s="28"/>
      <c r="X1057" s="28"/>
      <c r="Y1057" s="28"/>
      <c r="Z1057" s="28"/>
      <c r="AA1057" s="28"/>
      <c r="AB1057" s="28"/>
      <c r="AC1057" s="28"/>
      <c r="AD1057" s="28"/>
      <c r="AE1057" s="28"/>
      <c r="AF1057" s="28"/>
      <c r="AG1057" s="28"/>
      <c r="AH1057" s="28"/>
      <c r="AI1057" s="28"/>
      <c r="AJ1057" s="28"/>
      <c r="AK1057" s="28"/>
      <c r="AL1057" s="28"/>
      <c r="AM1057" s="28"/>
      <c r="AN1057" s="28"/>
      <c r="AO1057" s="28"/>
    </row>
    <row r="1058" spans="1:41" s="30" customFormat="1">
      <c r="A1058" s="28"/>
      <c r="B1058" s="28"/>
      <c r="C1058" s="28"/>
      <c r="D1058" s="28"/>
      <c r="E1058" s="28"/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  <c r="R1058" s="28"/>
      <c r="S1058" s="28"/>
      <c r="T1058" s="28"/>
      <c r="U1058" s="28"/>
      <c r="V1058" s="28"/>
      <c r="W1058" s="28"/>
      <c r="X1058" s="28"/>
      <c r="Y1058" s="28"/>
      <c r="Z1058" s="28"/>
      <c r="AA1058" s="28"/>
      <c r="AB1058" s="28"/>
      <c r="AC1058" s="28"/>
      <c r="AD1058" s="28"/>
      <c r="AE1058" s="28"/>
      <c r="AF1058" s="28"/>
      <c r="AG1058" s="28"/>
      <c r="AH1058" s="28"/>
      <c r="AI1058" s="28"/>
      <c r="AJ1058" s="28"/>
      <c r="AK1058" s="28"/>
      <c r="AL1058" s="28"/>
      <c r="AM1058" s="28"/>
      <c r="AN1058" s="28"/>
      <c r="AO1058" s="28"/>
    </row>
    <row r="1059" spans="1:41" s="30" customFormat="1">
      <c r="A1059" s="28"/>
      <c r="B1059" s="28"/>
      <c r="C1059" s="28"/>
      <c r="D1059" s="28"/>
      <c r="E1059" s="28"/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  <c r="R1059" s="28"/>
      <c r="S1059" s="28"/>
      <c r="T1059" s="28"/>
      <c r="U1059" s="28"/>
      <c r="V1059" s="28"/>
      <c r="W1059" s="28"/>
      <c r="X1059" s="28"/>
      <c r="Y1059" s="28"/>
      <c r="Z1059" s="28"/>
      <c r="AA1059" s="28"/>
      <c r="AB1059" s="28"/>
      <c r="AC1059" s="28"/>
      <c r="AD1059" s="28"/>
      <c r="AE1059" s="28"/>
      <c r="AF1059" s="28"/>
      <c r="AG1059" s="28"/>
      <c r="AH1059" s="28"/>
      <c r="AI1059" s="28"/>
      <c r="AJ1059" s="28"/>
      <c r="AK1059" s="28"/>
      <c r="AL1059" s="28"/>
      <c r="AM1059" s="28"/>
      <c r="AN1059" s="28"/>
      <c r="AO1059" s="28"/>
    </row>
    <row r="1060" spans="1:41" s="30" customFormat="1">
      <c r="A1060" s="28"/>
      <c r="B1060" s="28"/>
      <c r="C1060" s="28"/>
      <c r="D1060" s="28"/>
      <c r="E1060" s="28"/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  <c r="R1060" s="28"/>
      <c r="S1060" s="28"/>
      <c r="T1060" s="28"/>
      <c r="U1060" s="28"/>
      <c r="V1060" s="28"/>
      <c r="W1060" s="28"/>
      <c r="X1060" s="28"/>
      <c r="Y1060" s="28"/>
      <c r="Z1060" s="28"/>
      <c r="AA1060" s="28"/>
      <c r="AB1060" s="28"/>
      <c r="AC1060" s="28"/>
      <c r="AD1060" s="28"/>
      <c r="AE1060" s="28"/>
      <c r="AF1060" s="28"/>
      <c r="AG1060" s="28"/>
      <c r="AH1060" s="28"/>
      <c r="AI1060" s="28"/>
      <c r="AJ1060" s="28"/>
      <c r="AK1060" s="28"/>
      <c r="AL1060" s="28"/>
      <c r="AM1060" s="28"/>
      <c r="AN1060" s="28"/>
      <c r="AO1060" s="28"/>
    </row>
    <row r="1061" spans="1:41" s="30" customFormat="1">
      <c r="A1061" s="28"/>
      <c r="B1061" s="28"/>
      <c r="C1061" s="28"/>
      <c r="D1061" s="28"/>
      <c r="E1061" s="28"/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  <c r="R1061" s="28"/>
      <c r="S1061" s="28"/>
      <c r="T1061" s="28"/>
      <c r="U1061" s="28"/>
      <c r="V1061" s="28"/>
      <c r="W1061" s="28"/>
      <c r="X1061" s="28"/>
      <c r="Y1061" s="28"/>
      <c r="Z1061" s="28"/>
      <c r="AA1061" s="28"/>
      <c r="AB1061" s="28"/>
      <c r="AC1061" s="28"/>
      <c r="AD1061" s="28"/>
      <c r="AE1061" s="28"/>
      <c r="AF1061" s="28"/>
      <c r="AG1061" s="28"/>
      <c r="AH1061" s="28"/>
      <c r="AI1061" s="28"/>
      <c r="AJ1061" s="28"/>
      <c r="AK1061" s="28"/>
      <c r="AL1061" s="28"/>
      <c r="AM1061" s="28"/>
      <c r="AN1061" s="28"/>
      <c r="AO1061" s="28"/>
    </row>
    <row r="1062" spans="1:41" s="30" customFormat="1">
      <c r="A1062" s="28"/>
      <c r="B1062" s="28"/>
      <c r="C1062" s="28"/>
      <c r="D1062" s="28"/>
      <c r="E1062" s="28"/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  <c r="R1062" s="28"/>
      <c r="S1062" s="28"/>
      <c r="T1062" s="28"/>
      <c r="U1062" s="28"/>
      <c r="V1062" s="28"/>
      <c r="W1062" s="28"/>
      <c r="X1062" s="28"/>
      <c r="Y1062" s="28"/>
      <c r="Z1062" s="28"/>
      <c r="AA1062" s="28"/>
      <c r="AB1062" s="28"/>
      <c r="AC1062" s="28"/>
      <c r="AD1062" s="28"/>
      <c r="AE1062" s="28"/>
      <c r="AF1062" s="28"/>
      <c r="AG1062" s="28"/>
      <c r="AH1062" s="28"/>
      <c r="AI1062" s="28"/>
      <c r="AJ1062" s="28"/>
      <c r="AK1062" s="28"/>
      <c r="AL1062" s="28"/>
      <c r="AM1062" s="28"/>
      <c r="AN1062" s="28"/>
      <c r="AO1062" s="28"/>
    </row>
    <row r="1063" spans="1:41" s="30" customFormat="1">
      <c r="A1063" s="28"/>
      <c r="B1063" s="28"/>
      <c r="C1063" s="28"/>
      <c r="D1063" s="28"/>
      <c r="E1063" s="28"/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  <c r="R1063" s="28"/>
      <c r="S1063" s="28"/>
      <c r="T1063" s="28"/>
      <c r="U1063" s="28"/>
      <c r="V1063" s="28"/>
      <c r="W1063" s="28"/>
      <c r="X1063" s="28"/>
      <c r="Y1063" s="28"/>
      <c r="Z1063" s="28"/>
      <c r="AA1063" s="28"/>
      <c r="AB1063" s="28"/>
      <c r="AC1063" s="28"/>
      <c r="AD1063" s="28"/>
      <c r="AE1063" s="28"/>
      <c r="AF1063" s="28"/>
      <c r="AG1063" s="28"/>
      <c r="AH1063" s="28"/>
      <c r="AI1063" s="28"/>
      <c r="AJ1063" s="28"/>
      <c r="AK1063" s="28"/>
      <c r="AL1063" s="28"/>
      <c r="AM1063" s="28"/>
      <c r="AN1063" s="28"/>
      <c r="AO1063" s="28"/>
    </row>
    <row r="1064" spans="1:41" s="30" customFormat="1">
      <c r="A1064" s="28"/>
      <c r="B1064" s="28"/>
      <c r="C1064" s="28"/>
      <c r="D1064" s="28"/>
      <c r="E1064" s="28"/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  <c r="R1064" s="28"/>
      <c r="S1064" s="28"/>
      <c r="T1064" s="28"/>
      <c r="U1064" s="28"/>
      <c r="V1064" s="28"/>
      <c r="W1064" s="28"/>
      <c r="X1064" s="28"/>
      <c r="Y1064" s="28"/>
      <c r="Z1064" s="28"/>
      <c r="AA1064" s="28"/>
      <c r="AB1064" s="28"/>
      <c r="AC1064" s="28"/>
      <c r="AD1064" s="28"/>
      <c r="AE1064" s="28"/>
      <c r="AF1064" s="28"/>
      <c r="AG1064" s="28"/>
      <c r="AH1064" s="28"/>
      <c r="AI1064" s="28"/>
      <c r="AJ1064" s="28"/>
      <c r="AK1064" s="28"/>
      <c r="AL1064" s="28"/>
      <c r="AM1064" s="28"/>
      <c r="AN1064" s="28"/>
      <c r="AO1064" s="28"/>
    </row>
    <row r="1065" spans="1:41" s="30" customFormat="1">
      <c r="A1065" s="28"/>
      <c r="B1065" s="28"/>
      <c r="C1065" s="28"/>
      <c r="D1065" s="28"/>
      <c r="E1065" s="28"/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  <c r="R1065" s="28"/>
      <c r="S1065" s="28"/>
      <c r="T1065" s="28"/>
      <c r="U1065" s="28"/>
      <c r="V1065" s="28"/>
      <c r="W1065" s="28"/>
      <c r="X1065" s="28"/>
      <c r="Y1065" s="28"/>
      <c r="Z1065" s="28"/>
      <c r="AA1065" s="28"/>
      <c r="AB1065" s="28"/>
      <c r="AC1065" s="28"/>
      <c r="AD1065" s="28"/>
      <c r="AE1065" s="28"/>
      <c r="AF1065" s="28"/>
      <c r="AG1065" s="28"/>
      <c r="AH1065" s="28"/>
      <c r="AI1065" s="28"/>
      <c r="AJ1065" s="28"/>
      <c r="AK1065" s="28"/>
      <c r="AL1065" s="28"/>
      <c r="AM1065" s="28"/>
      <c r="AN1065" s="28"/>
      <c r="AO1065" s="28"/>
    </row>
    <row r="1066" spans="1:41" s="30" customFormat="1">
      <c r="A1066" s="28"/>
      <c r="B1066" s="28"/>
      <c r="C1066" s="28"/>
      <c r="D1066" s="28"/>
      <c r="E1066" s="28"/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  <c r="R1066" s="28"/>
      <c r="S1066" s="28"/>
      <c r="T1066" s="28"/>
      <c r="U1066" s="28"/>
      <c r="V1066" s="28"/>
      <c r="W1066" s="28"/>
      <c r="X1066" s="28"/>
      <c r="Y1066" s="28"/>
      <c r="Z1066" s="28"/>
      <c r="AA1066" s="28"/>
      <c r="AB1066" s="28"/>
      <c r="AC1066" s="28"/>
      <c r="AD1066" s="28"/>
      <c r="AE1066" s="28"/>
      <c r="AF1066" s="28"/>
      <c r="AG1066" s="28"/>
      <c r="AH1066" s="28"/>
      <c r="AI1066" s="28"/>
      <c r="AJ1066" s="28"/>
      <c r="AK1066" s="28"/>
      <c r="AL1066" s="28"/>
      <c r="AM1066" s="28"/>
      <c r="AN1066" s="28"/>
      <c r="AO1066" s="28"/>
    </row>
    <row r="1067" spans="1:41" s="30" customFormat="1">
      <c r="A1067" s="28"/>
      <c r="B1067" s="28"/>
      <c r="C1067" s="28"/>
      <c r="D1067" s="28"/>
      <c r="E1067" s="28"/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  <c r="R1067" s="28"/>
      <c r="S1067" s="28"/>
      <c r="T1067" s="28"/>
      <c r="U1067" s="28"/>
      <c r="V1067" s="28"/>
      <c r="W1067" s="28"/>
      <c r="X1067" s="28"/>
      <c r="Y1067" s="28"/>
      <c r="Z1067" s="28"/>
      <c r="AA1067" s="28"/>
      <c r="AB1067" s="28"/>
      <c r="AC1067" s="28"/>
      <c r="AD1067" s="28"/>
      <c r="AE1067" s="28"/>
      <c r="AF1067" s="28"/>
      <c r="AG1067" s="28"/>
      <c r="AH1067" s="28"/>
      <c r="AI1067" s="28"/>
      <c r="AJ1067" s="28"/>
      <c r="AK1067" s="28"/>
      <c r="AL1067" s="28"/>
      <c r="AM1067" s="28"/>
      <c r="AN1067" s="28"/>
      <c r="AO1067" s="28"/>
    </row>
    <row r="1068" spans="1:41" s="30" customFormat="1">
      <c r="A1068" s="28"/>
      <c r="B1068" s="28"/>
      <c r="C1068" s="28"/>
      <c r="D1068" s="28"/>
      <c r="E1068" s="28"/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  <c r="R1068" s="28"/>
      <c r="S1068" s="28"/>
      <c r="T1068" s="28"/>
      <c r="U1068" s="28"/>
      <c r="V1068" s="28"/>
      <c r="W1068" s="28"/>
      <c r="X1068" s="28"/>
      <c r="Y1068" s="28"/>
      <c r="Z1068" s="28"/>
      <c r="AA1068" s="28"/>
      <c r="AB1068" s="28"/>
      <c r="AC1068" s="28"/>
      <c r="AD1068" s="28"/>
      <c r="AE1068" s="28"/>
      <c r="AF1068" s="28"/>
      <c r="AG1068" s="28"/>
      <c r="AH1068" s="28"/>
      <c r="AI1068" s="28"/>
      <c r="AJ1068" s="28"/>
      <c r="AK1068" s="28"/>
      <c r="AL1068" s="28"/>
      <c r="AM1068" s="28"/>
      <c r="AN1068" s="28"/>
      <c r="AO1068" s="28"/>
    </row>
    <row r="1069" spans="1:41" s="30" customFormat="1">
      <c r="A1069" s="28"/>
      <c r="B1069" s="28"/>
      <c r="C1069" s="28"/>
      <c r="D1069" s="28"/>
      <c r="E1069" s="28"/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  <c r="R1069" s="28"/>
      <c r="S1069" s="28"/>
      <c r="T1069" s="28"/>
      <c r="U1069" s="28"/>
      <c r="V1069" s="28"/>
      <c r="W1069" s="28"/>
      <c r="X1069" s="28"/>
      <c r="Y1069" s="28"/>
      <c r="Z1069" s="28"/>
      <c r="AA1069" s="28"/>
      <c r="AB1069" s="28"/>
      <c r="AC1069" s="28"/>
      <c r="AD1069" s="28"/>
      <c r="AE1069" s="28"/>
      <c r="AF1069" s="28"/>
      <c r="AG1069" s="28"/>
      <c r="AH1069" s="28"/>
      <c r="AI1069" s="28"/>
      <c r="AJ1069" s="28"/>
      <c r="AK1069" s="28"/>
      <c r="AL1069" s="28"/>
      <c r="AM1069" s="28"/>
      <c r="AN1069" s="28"/>
      <c r="AO1069" s="28"/>
    </row>
    <row r="1070" spans="1:41" s="30" customFormat="1">
      <c r="A1070" s="28"/>
      <c r="B1070" s="28"/>
      <c r="C1070" s="28"/>
      <c r="D1070" s="28"/>
      <c r="E1070" s="28"/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  <c r="R1070" s="28"/>
      <c r="S1070" s="28"/>
      <c r="T1070" s="28"/>
      <c r="U1070" s="28"/>
      <c r="V1070" s="28"/>
      <c r="W1070" s="28"/>
      <c r="X1070" s="28"/>
      <c r="Y1070" s="28"/>
      <c r="Z1070" s="28"/>
      <c r="AA1070" s="28"/>
      <c r="AB1070" s="28"/>
      <c r="AC1070" s="28"/>
      <c r="AD1070" s="28"/>
      <c r="AE1070" s="28"/>
      <c r="AF1070" s="28"/>
      <c r="AG1070" s="28"/>
      <c r="AH1070" s="28"/>
      <c r="AI1070" s="28"/>
      <c r="AJ1070" s="28"/>
      <c r="AK1070" s="28"/>
      <c r="AL1070" s="28"/>
      <c r="AM1070" s="28"/>
      <c r="AN1070" s="28"/>
      <c r="AO1070" s="28"/>
    </row>
    <row r="1071" spans="1:41" s="30" customFormat="1">
      <c r="A1071" s="28"/>
      <c r="B1071" s="28"/>
      <c r="C1071" s="28"/>
      <c r="D1071" s="28"/>
      <c r="E1071" s="28"/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  <c r="R1071" s="28"/>
      <c r="S1071" s="28"/>
      <c r="T1071" s="28"/>
      <c r="U1071" s="28"/>
      <c r="V1071" s="28"/>
      <c r="W1071" s="28"/>
      <c r="X1071" s="28"/>
      <c r="Y1071" s="28"/>
      <c r="Z1071" s="28"/>
      <c r="AA1071" s="28"/>
      <c r="AB1071" s="28"/>
      <c r="AC1071" s="28"/>
      <c r="AD1071" s="28"/>
      <c r="AE1071" s="28"/>
      <c r="AF1071" s="28"/>
      <c r="AG1071" s="28"/>
      <c r="AH1071" s="28"/>
      <c r="AI1071" s="28"/>
      <c r="AJ1071" s="28"/>
      <c r="AK1071" s="28"/>
      <c r="AL1071" s="28"/>
      <c r="AM1071" s="28"/>
      <c r="AN1071" s="28"/>
      <c r="AO1071" s="28"/>
    </row>
    <row r="1072" spans="1:41" s="30" customFormat="1">
      <c r="A1072" s="28"/>
      <c r="B1072" s="28"/>
      <c r="C1072" s="28"/>
      <c r="D1072" s="28"/>
      <c r="E1072" s="28"/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  <c r="R1072" s="28"/>
      <c r="S1072" s="28"/>
      <c r="T1072" s="28"/>
      <c r="U1072" s="28"/>
      <c r="V1072" s="28"/>
      <c r="W1072" s="28"/>
      <c r="X1072" s="28"/>
      <c r="Y1072" s="28"/>
      <c r="Z1072" s="28"/>
      <c r="AA1072" s="28"/>
      <c r="AB1072" s="28"/>
      <c r="AC1072" s="28"/>
      <c r="AD1072" s="28"/>
      <c r="AE1072" s="28"/>
      <c r="AF1072" s="28"/>
      <c r="AG1072" s="28"/>
      <c r="AH1072" s="28"/>
      <c r="AI1072" s="28"/>
      <c r="AJ1072" s="28"/>
      <c r="AK1072" s="28"/>
      <c r="AL1072" s="28"/>
      <c r="AM1072" s="28"/>
      <c r="AN1072" s="28"/>
      <c r="AO1072" s="28"/>
    </row>
    <row r="1073" spans="1:41" s="30" customFormat="1">
      <c r="A1073" s="28"/>
      <c r="B1073" s="28"/>
      <c r="C1073" s="28"/>
      <c r="D1073" s="28"/>
      <c r="E1073" s="28"/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  <c r="R1073" s="28"/>
      <c r="S1073" s="28"/>
      <c r="T1073" s="28"/>
      <c r="U1073" s="28"/>
      <c r="V1073" s="28"/>
      <c r="W1073" s="28"/>
      <c r="X1073" s="28"/>
      <c r="Y1073" s="28"/>
      <c r="Z1073" s="28"/>
      <c r="AA1073" s="28"/>
      <c r="AB1073" s="28"/>
      <c r="AC1073" s="28"/>
      <c r="AD1073" s="28"/>
      <c r="AE1073" s="28"/>
      <c r="AF1073" s="28"/>
      <c r="AG1073" s="28"/>
      <c r="AH1073" s="28"/>
      <c r="AI1073" s="28"/>
      <c r="AJ1073" s="28"/>
      <c r="AK1073" s="28"/>
      <c r="AL1073" s="28"/>
      <c r="AM1073" s="28"/>
      <c r="AN1073" s="28"/>
      <c r="AO1073" s="28"/>
    </row>
    <row r="1074" spans="1:41" s="30" customFormat="1">
      <c r="A1074" s="28"/>
      <c r="B1074" s="28"/>
      <c r="C1074" s="28"/>
      <c r="D1074" s="28"/>
      <c r="E1074" s="28"/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  <c r="R1074" s="28"/>
      <c r="S1074" s="28"/>
      <c r="T1074" s="28"/>
      <c r="U1074" s="28"/>
      <c r="V1074" s="28"/>
      <c r="W1074" s="28"/>
      <c r="X1074" s="28"/>
      <c r="Y1074" s="28"/>
      <c r="Z1074" s="28"/>
      <c r="AA1074" s="28"/>
      <c r="AB1074" s="28"/>
      <c r="AC1074" s="28"/>
      <c r="AD1074" s="28"/>
      <c r="AE1074" s="28"/>
      <c r="AF1074" s="28"/>
      <c r="AG1074" s="28"/>
      <c r="AH1074" s="28"/>
      <c r="AI1074" s="28"/>
      <c r="AJ1074" s="28"/>
      <c r="AK1074" s="28"/>
      <c r="AL1074" s="28"/>
      <c r="AM1074" s="28"/>
      <c r="AN1074" s="28"/>
      <c r="AO1074" s="28"/>
    </row>
    <row r="1075" spans="1:41" s="30" customFormat="1">
      <c r="A1075" s="28"/>
      <c r="B1075" s="28"/>
      <c r="C1075" s="28"/>
      <c r="D1075" s="28"/>
      <c r="E1075" s="28"/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  <c r="R1075" s="28"/>
      <c r="S1075" s="28"/>
      <c r="T1075" s="28"/>
      <c r="U1075" s="28"/>
      <c r="V1075" s="28"/>
      <c r="W1075" s="28"/>
      <c r="X1075" s="28"/>
      <c r="Y1075" s="28"/>
      <c r="Z1075" s="28"/>
      <c r="AA1075" s="28"/>
      <c r="AB1075" s="28"/>
      <c r="AC1075" s="28"/>
      <c r="AD1075" s="28"/>
      <c r="AE1075" s="28"/>
      <c r="AF1075" s="28"/>
      <c r="AG1075" s="28"/>
      <c r="AH1075" s="28"/>
      <c r="AI1075" s="28"/>
      <c r="AJ1075" s="28"/>
      <c r="AK1075" s="28"/>
      <c r="AL1075" s="28"/>
      <c r="AM1075" s="28"/>
      <c r="AN1075" s="28"/>
      <c r="AO1075" s="28"/>
    </row>
    <row r="1076" spans="1:41" s="30" customFormat="1">
      <c r="A1076" s="28"/>
      <c r="B1076" s="28"/>
      <c r="C1076" s="28"/>
      <c r="D1076" s="28"/>
      <c r="E1076" s="28"/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  <c r="R1076" s="28"/>
      <c r="S1076" s="28"/>
      <c r="T1076" s="28"/>
      <c r="U1076" s="28"/>
      <c r="V1076" s="28"/>
      <c r="W1076" s="28"/>
      <c r="X1076" s="28"/>
      <c r="Y1076" s="28"/>
      <c r="Z1076" s="28"/>
      <c r="AA1076" s="28"/>
      <c r="AB1076" s="28"/>
      <c r="AC1076" s="28"/>
      <c r="AD1076" s="28"/>
      <c r="AE1076" s="28"/>
      <c r="AF1076" s="28"/>
      <c r="AG1076" s="28"/>
      <c r="AH1076" s="28"/>
      <c r="AI1076" s="28"/>
      <c r="AJ1076" s="28"/>
      <c r="AK1076" s="28"/>
      <c r="AL1076" s="28"/>
      <c r="AM1076" s="28"/>
      <c r="AN1076" s="28"/>
      <c r="AO1076" s="28"/>
    </row>
    <row r="1077" spans="1:41" s="30" customFormat="1">
      <c r="A1077" s="28"/>
      <c r="B1077" s="28"/>
      <c r="C1077" s="28"/>
      <c r="D1077" s="28"/>
      <c r="E1077" s="28"/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  <c r="R1077" s="28"/>
      <c r="S1077" s="28"/>
      <c r="T1077" s="28"/>
      <c r="U1077" s="28"/>
      <c r="V1077" s="28"/>
      <c r="W1077" s="28"/>
      <c r="X1077" s="28"/>
      <c r="Y1077" s="28"/>
      <c r="Z1077" s="28"/>
      <c r="AA1077" s="28"/>
      <c r="AB1077" s="28"/>
      <c r="AC1077" s="28"/>
      <c r="AD1077" s="28"/>
      <c r="AE1077" s="28"/>
      <c r="AF1077" s="28"/>
      <c r="AG1077" s="28"/>
      <c r="AH1077" s="28"/>
      <c r="AI1077" s="28"/>
      <c r="AJ1077" s="28"/>
      <c r="AK1077" s="28"/>
      <c r="AL1077" s="28"/>
      <c r="AM1077" s="28"/>
      <c r="AN1077" s="28"/>
      <c r="AO1077" s="28"/>
    </row>
    <row r="1078" spans="1:41" s="30" customFormat="1">
      <c r="A1078" s="28"/>
      <c r="B1078" s="28"/>
      <c r="C1078" s="28"/>
      <c r="D1078" s="28"/>
      <c r="E1078" s="28"/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  <c r="R1078" s="28"/>
      <c r="S1078" s="28"/>
      <c r="T1078" s="28"/>
      <c r="U1078" s="28"/>
      <c r="V1078" s="28"/>
      <c r="W1078" s="28"/>
      <c r="X1078" s="28"/>
      <c r="Y1078" s="28"/>
      <c r="Z1078" s="28"/>
      <c r="AA1078" s="28"/>
      <c r="AB1078" s="28"/>
      <c r="AC1078" s="28"/>
      <c r="AD1078" s="28"/>
      <c r="AE1078" s="28"/>
      <c r="AF1078" s="28"/>
      <c r="AG1078" s="28"/>
      <c r="AH1078" s="28"/>
      <c r="AI1078" s="28"/>
      <c r="AJ1078" s="28"/>
      <c r="AK1078" s="28"/>
      <c r="AL1078" s="28"/>
      <c r="AM1078" s="28"/>
      <c r="AN1078" s="28"/>
      <c r="AO1078" s="28"/>
    </row>
    <row r="1079" spans="1:41" s="30" customFormat="1">
      <c r="A1079" s="28"/>
      <c r="B1079" s="28"/>
      <c r="C1079" s="28"/>
      <c r="D1079" s="28"/>
      <c r="E1079" s="28"/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  <c r="R1079" s="28"/>
      <c r="S1079" s="28"/>
      <c r="T1079" s="28"/>
      <c r="U1079" s="28"/>
      <c r="V1079" s="28"/>
      <c r="W1079" s="28"/>
      <c r="X1079" s="28"/>
      <c r="Y1079" s="28"/>
      <c r="Z1079" s="28"/>
      <c r="AA1079" s="28"/>
      <c r="AB1079" s="28"/>
      <c r="AC1079" s="28"/>
      <c r="AD1079" s="28"/>
      <c r="AE1079" s="28"/>
      <c r="AF1079" s="28"/>
      <c r="AG1079" s="28"/>
      <c r="AH1079" s="28"/>
      <c r="AI1079" s="28"/>
      <c r="AJ1079" s="28"/>
      <c r="AK1079" s="28"/>
      <c r="AL1079" s="28"/>
      <c r="AM1079" s="28"/>
      <c r="AN1079" s="28"/>
      <c r="AO1079" s="28"/>
    </row>
    <row r="1080" spans="1:41" s="30" customFormat="1">
      <c r="A1080" s="28"/>
      <c r="B1080" s="28"/>
      <c r="C1080" s="28"/>
      <c r="D1080" s="28"/>
      <c r="E1080" s="28"/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  <c r="R1080" s="28"/>
      <c r="S1080" s="28"/>
      <c r="T1080" s="28"/>
      <c r="U1080" s="28"/>
      <c r="V1080" s="28"/>
      <c r="W1080" s="28"/>
      <c r="X1080" s="28"/>
      <c r="Y1080" s="28"/>
      <c r="Z1080" s="28"/>
      <c r="AA1080" s="28"/>
      <c r="AB1080" s="28"/>
      <c r="AC1080" s="28"/>
      <c r="AD1080" s="28"/>
      <c r="AE1080" s="28"/>
      <c r="AF1080" s="28"/>
      <c r="AG1080" s="28"/>
      <c r="AH1080" s="28"/>
      <c r="AI1080" s="28"/>
      <c r="AJ1080" s="28"/>
      <c r="AK1080" s="28"/>
      <c r="AL1080" s="28"/>
      <c r="AM1080" s="28"/>
      <c r="AN1080" s="28"/>
      <c r="AO1080" s="28"/>
    </row>
    <row r="1081" spans="1:41" s="30" customFormat="1">
      <c r="A1081" s="28"/>
      <c r="B1081" s="28"/>
      <c r="C1081" s="28"/>
      <c r="D1081" s="28"/>
      <c r="E1081" s="28"/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  <c r="R1081" s="28"/>
      <c r="S1081" s="28"/>
      <c r="T1081" s="28"/>
      <c r="U1081" s="28"/>
      <c r="V1081" s="28"/>
      <c r="W1081" s="28"/>
      <c r="X1081" s="28"/>
      <c r="Y1081" s="28"/>
      <c r="Z1081" s="28"/>
      <c r="AA1081" s="28"/>
      <c r="AB1081" s="28"/>
      <c r="AC1081" s="28"/>
      <c r="AD1081" s="28"/>
      <c r="AE1081" s="28"/>
      <c r="AF1081" s="28"/>
      <c r="AG1081" s="28"/>
      <c r="AH1081" s="28"/>
      <c r="AI1081" s="28"/>
      <c r="AJ1081" s="28"/>
      <c r="AK1081" s="28"/>
      <c r="AL1081" s="28"/>
      <c r="AM1081" s="28"/>
      <c r="AN1081" s="28"/>
      <c r="AO1081" s="28"/>
    </row>
    <row r="1082" spans="1:41" s="30" customFormat="1">
      <c r="A1082" s="28"/>
      <c r="B1082" s="28"/>
      <c r="C1082" s="28"/>
      <c r="D1082" s="28"/>
      <c r="E1082" s="28"/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  <c r="R1082" s="28"/>
      <c r="S1082" s="28"/>
      <c r="T1082" s="28"/>
      <c r="U1082" s="28"/>
      <c r="V1082" s="28"/>
      <c r="W1082" s="28"/>
      <c r="X1082" s="28"/>
      <c r="Y1082" s="28"/>
      <c r="Z1082" s="28"/>
      <c r="AA1082" s="28"/>
      <c r="AB1082" s="28"/>
      <c r="AC1082" s="28"/>
      <c r="AD1082" s="28"/>
      <c r="AE1082" s="28"/>
      <c r="AF1082" s="28"/>
      <c r="AG1082" s="28"/>
      <c r="AH1082" s="28"/>
      <c r="AI1082" s="28"/>
      <c r="AJ1082" s="28"/>
      <c r="AK1082" s="28"/>
      <c r="AL1082" s="28"/>
      <c r="AM1082" s="28"/>
      <c r="AN1082" s="28"/>
      <c r="AO1082" s="28"/>
    </row>
    <row r="1083" spans="1:41" s="30" customFormat="1">
      <c r="A1083" s="28"/>
      <c r="B1083" s="28"/>
      <c r="C1083" s="28"/>
      <c r="D1083" s="28"/>
      <c r="E1083" s="28"/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  <c r="R1083" s="28"/>
      <c r="S1083" s="28"/>
      <c r="T1083" s="28"/>
      <c r="U1083" s="28"/>
      <c r="V1083" s="28"/>
      <c r="W1083" s="28"/>
      <c r="X1083" s="28"/>
      <c r="Y1083" s="28"/>
      <c r="Z1083" s="28"/>
      <c r="AA1083" s="28"/>
      <c r="AB1083" s="28"/>
      <c r="AC1083" s="28"/>
      <c r="AD1083" s="28"/>
      <c r="AE1083" s="28"/>
      <c r="AF1083" s="28"/>
      <c r="AG1083" s="28"/>
      <c r="AH1083" s="28"/>
      <c r="AI1083" s="28"/>
      <c r="AJ1083" s="28"/>
      <c r="AK1083" s="28"/>
      <c r="AL1083" s="28"/>
      <c r="AM1083" s="28"/>
      <c r="AN1083" s="28"/>
      <c r="AO1083" s="28"/>
    </row>
    <row r="1084" spans="1:41" s="30" customFormat="1">
      <c r="A1084" s="28"/>
      <c r="B1084" s="28"/>
      <c r="C1084" s="28"/>
      <c r="D1084" s="28"/>
      <c r="E1084" s="28"/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  <c r="R1084" s="28"/>
      <c r="S1084" s="28"/>
      <c r="T1084" s="28"/>
      <c r="U1084" s="28"/>
      <c r="V1084" s="28"/>
      <c r="W1084" s="28"/>
      <c r="X1084" s="28"/>
      <c r="Y1084" s="28"/>
      <c r="Z1084" s="28"/>
      <c r="AA1084" s="28"/>
      <c r="AB1084" s="28"/>
      <c r="AC1084" s="28"/>
      <c r="AD1084" s="28"/>
      <c r="AE1084" s="28"/>
      <c r="AF1084" s="28"/>
      <c r="AG1084" s="28"/>
      <c r="AH1084" s="28"/>
      <c r="AI1084" s="28"/>
      <c r="AJ1084" s="28"/>
      <c r="AK1084" s="28"/>
      <c r="AL1084" s="28"/>
      <c r="AM1084" s="28"/>
      <c r="AN1084" s="28"/>
      <c r="AO1084" s="28"/>
    </row>
    <row r="1085" spans="1:41" s="30" customFormat="1">
      <c r="A1085" s="28"/>
      <c r="B1085" s="28"/>
      <c r="C1085" s="28"/>
      <c r="D1085" s="28"/>
      <c r="E1085" s="28"/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  <c r="R1085" s="28"/>
      <c r="S1085" s="28"/>
      <c r="T1085" s="28"/>
      <c r="U1085" s="28"/>
      <c r="V1085" s="28"/>
      <c r="W1085" s="28"/>
      <c r="X1085" s="28"/>
      <c r="Y1085" s="28"/>
      <c r="Z1085" s="28"/>
      <c r="AA1085" s="28"/>
      <c r="AB1085" s="28"/>
      <c r="AC1085" s="28"/>
      <c r="AD1085" s="28"/>
      <c r="AE1085" s="28"/>
      <c r="AF1085" s="28"/>
      <c r="AG1085" s="28"/>
      <c r="AH1085" s="28"/>
      <c r="AI1085" s="28"/>
      <c r="AJ1085" s="28"/>
      <c r="AK1085" s="28"/>
      <c r="AL1085" s="28"/>
      <c r="AM1085" s="28"/>
      <c r="AN1085" s="28"/>
      <c r="AO1085" s="28"/>
    </row>
    <row r="1086" spans="1:41" s="30" customFormat="1">
      <c r="A1086" s="28"/>
      <c r="B1086" s="28"/>
      <c r="C1086" s="28"/>
      <c r="D1086" s="28"/>
      <c r="E1086" s="28"/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  <c r="R1086" s="28"/>
      <c r="S1086" s="28"/>
      <c r="T1086" s="28"/>
      <c r="U1086" s="28"/>
      <c r="V1086" s="28"/>
      <c r="W1086" s="28"/>
      <c r="X1086" s="28"/>
      <c r="Y1086" s="28"/>
      <c r="Z1086" s="28"/>
      <c r="AA1086" s="28"/>
      <c r="AB1086" s="28"/>
      <c r="AC1086" s="28"/>
      <c r="AD1086" s="28"/>
      <c r="AE1086" s="28"/>
      <c r="AF1086" s="28"/>
      <c r="AG1086" s="28"/>
      <c r="AH1086" s="28"/>
      <c r="AI1086" s="28"/>
      <c r="AJ1086" s="28"/>
      <c r="AK1086" s="28"/>
      <c r="AL1086" s="28"/>
      <c r="AM1086" s="28"/>
      <c r="AN1086" s="28"/>
      <c r="AO1086" s="28"/>
    </row>
    <row r="1087" spans="1:41" s="30" customFormat="1">
      <c r="A1087" s="28"/>
      <c r="B1087" s="28"/>
      <c r="C1087" s="28"/>
      <c r="D1087" s="28"/>
      <c r="E1087" s="28"/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  <c r="R1087" s="28"/>
      <c r="S1087" s="28"/>
      <c r="T1087" s="28"/>
      <c r="U1087" s="28"/>
      <c r="V1087" s="28"/>
      <c r="W1087" s="28"/>
      <c r="X1087" s="28"/>
      <c r="Y1087" s="28"/>
      <c r="Z1087" s="28"/>
      <c r="AA1087" s="28"/>
      <c r="AB1087" s="28"/>
      <c r="AC1087" s="28"/>
      <c r="AD1087" s="28"/>
      <c r="AE1087" s="28"/>
      <c r="AF1087" s="28"/>
      <c r="AG1087" s="28"/>
      <c r="AH1087" s="28"/>
      <c r="AI1087" s="28"/>
      <c r="AJ1087" s="28"/>
      <c r="AK1087" s="28"/>
      <c r="AL1087" s="28"/>
      <c r="AM1087" s="28"/>
      <c r="AN1087" s="28"/>
      <c r="AO1087" s="28"/>
    </row>
    <row r="1088" spans="1:41" s="30" customFormat="1">
      <c r="A1088" s="28"/>
      <c r="B1088" s="28"/>
      <c r="C1088" s="28"/>
      <c r="D1088" s="28"/>
      <c r="E1088" s="28"/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  <c r="R1088" s="28"/>
      <c r="S1088" s="28"/>
      <c r="T1088" s="28"/>
      <c r="U1088" s="28"/>
      <c r="V1088" s="28"/>
      <c r="W1088" s="28"/>
      <c r="X1088" s="28"/>
      <c r="Y1088" s="28"/>
      <c r="Z1088" s="28"/>
      <c r="AA1088" s="28"/>
      <c r="AB1088" s="28"/>
      <c r="AC1088" s="28"/>
      <c r="AD1088" s="28"/>
      <c r="AE1088" s="28"/>
      <c r="AF1088" s="28"/>
      <c r="AG1088" s="28"/>
      <c r="AH1088" s="28"/>
      <c r="AI1088" s="28"/>
      <c r="AJ1088" s="28"/>
      <c r="AK1088" s="28"/>
      <c r="AL1088" s="28"/>
      <c r="AM1088" s="28"/>
      <c r="AN1088" s="28"/>
      <c r="AO1088" s="28"/>
    </row>
    <row r="1089" spans="1:41" s="30" customFormat="1">
      <c r="A1089" s="28"/>
      <c r="B1089" s="28"/>
      <c r="C1089" s="28"/>
      <c r="D1089" s="28"/>
      <c r="E1089" s="28"/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  <c r="R1089" s="28"/>
      <c r="S1089" s="28"/>
      <c r="T1089" s="28"/>
      <c r="U1089" s="28"/>
      <c r="V1089" s="28"/>
      <c r="W1089" s="28"/>
      <c r="X1089" s="28"/>
      <c r="Y1089" s="28"/>
      <c r="Z1089" s="28"/>
      <c r="AA1089" s="28"/>
      <c r="AB1089" s="28"/>
      <c r="AC1089" s="28"/>
      <c r="AD1089" s="28"/>
      <c r="AE1089" s="28"/>
      <c r="AF1089" s="28"/>
      <c r="AG1089" s="28"/>
      <c r="AH1089" s="28"/>
      <c r="AI1089" s="28"/>
      <c r="AJ1089" s="28"/>
      <c r="AK1089" s="28"/>
      <c r="AL1089" s="28"/>
      <c r="AM1089" s="28"/>
      <c r="AN1089" s="28"/>
      <c r="AO1089" s="28"/>
    </row>
    <row r="1090" spans="1:41" s="30" customFormat="1">
      <c r="A1090" s="28"/>
      <c r="B1090" s="28"/>
      <c r="C1090" s="28"/>
      <c r="D1090" s="28"/>
      <c r="E1090" s="28"/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  <c r="R1090" s="28"/>
      <c r="S1090" s="28"/>
      <c r="T1090" s="28"/>
      <c r="U1090" s="28"/>
      <c r="V1090" s="28"/>
      <c r="W1090" s="28"/>
      <c r="X1090" s="28"/>
      <c r="Y1090" s="28"/>
      <c r="Z1090" s="28"/>
      <c r="AA1090" s="28"/>
      <c r="AB1090" s="28"/>
      <c r="AC1090" s="28"/>
      <c r="AD1090" s="28"/>
      <c r="AE1090" s="28"/>
      <c r="AF1090" s="28"/>
      <c r="AG1090" s="28"/>
      <c r="AH1090" s="28"/>
      <c r="AI1090" s="28"/>
      <c r="AJ1090" s="28"/>
      <c r="AK1090" s="28"/>
      <c r="AL1090" s="28"/>
      <c r="AM1090" s="28"/>
      <c r="AN1090" s="28"/>
      <c r="AO1090" s="28"/>
    </row>
    <row r="1091" spans="1:41" s="30" customFormat="1">
      <c r="A1091" s="28"/>
      <c r="B1091" s="28"/>
      <c r="C1091" s="28"/>
      <c r="D1091" s="28"/>
      <c r="E1091" s="28"/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  <c r="R1091" s="28"/>
      <c r="S1091" s="28"/>
      <c r="T1091" s="28"/>
      <c r="U1091" s="28"/>
      <c r="V1091" s="28"/>
      <c r="W1091" s="28"/>
      <c r="X1091" s="28"/>
      <c r="Y1091" s="28"/>
      <c r="Z1091" s="28"/>
      <c r="AA1091" s="28"/>
      <c r="AB1091" s="28"/>
      <c r="AC1091" s="28"/>
      <c r="AD1091" s="28"/>
      <c r="AE1091" s="28"/>
      <c r="AF1091" s="28"/>
      <c r="AG1091" s="28"/>
      <c r="AH1091" s="28"/>
      <c r="AI1091" s="28"/>
      <c r="AJ1091" s="28"/>
      <c r="AK1091" s="28"/>
      <c r="AL1091" s="28"/>
      <c r="AM1091" s="28"/>
      <c r="AN1091" s="28"/>
      <c r="AO1091" s="28"/>
    </row>
    <row r="1092" spans="1:41" s="30" customFormat="1">
      <c r="A1092" s="28"/>
      <c r="B1092" s="28"/>
      <c r="C1092" s="28"/>
      <c r="D1092" s="28"/>
      <c r="E1092" s="28"/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  <c r="R1092" s="28"/>
      <c r="S1092" s="28"/>
      <c r="T1092" s="28"/>
      <c r="U1092" s="28"/>
      <c r="V1092" s="28"/>
      <c r="W1092" s="28"/>
      <c r="X1092" s="28"/>
      <c r="Y1092" s="28"/>
      <c r="Z1092" s="28"/>
      <c r="AA1092" s="28"/>
      <c r="AB1092" s="28"/>
      <c r="AC1092" s="28"/>
      <c r="AD1092" s="28"/>
      <c r="AE1092" s="28"/>
      <c r="AF1092" s="28"/>
      <c r="AG1092" s="28"/>
      <c r="AH1092" s="28"/>
      <c r="AI1092" s="28"/>
      <c r="AJ1092" s="28"/>
      <c r="AK1092" s="28"/>
      <c r="AL1092" s="28"/>
      <c r="AM1092" s="28"/>
      <c r="AN1092" s="28"/>
      <c r="AO1092" s="28"/>
    </row>
    <row r="1093" spans="1:41" s="30" customFormat="1">
      <c r="A1093" s="28"/>
      <c r="B1093" s="28"/>
      <c r="C1093" s="28"/>
      <c r="D1093" s="28"/>
      <c r="E1093" s="28"/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  <c r="R1093" s="28"/>
      <c r="S1093" s="28"/>
      <c r="T1093" s="28"/>
      <c r="U1093" s="28"/>
      <c r="V1093" s="28"/>
      <c r="W1093" s="28"/>
      <c r="X1093" s="28"/>
      <c r="Y1093" s="28"/>
      <c r="Z1093" s="28"/>
      <c r="AA1093" s="28"/>
      <c r="AB1093" s="28"/>
      <c r="AC1093" s="28"/>
      <c r="AD1093" s="28"/>
      <c r="AE1093" s="28"/>
      <c r="AF1093" s="28"/>
      <c r="AG1093" s="28"/>
      <c r="AH1093" s="28"/>
      <c r="AI1093" s="28"/>
      <c r="AJ1093" s="28"/>
      <c r="AK1093" s="28"/>
      <c r="AL1093" s="28"/>
      <c r="AM1093" s="28"/>
      <c r="AN1093" s="28"/>
      <c r="AO1093" s="28"/>
    </row>
    <row r="1094" spans="1:41" s="30" customFormat="1">
      <c r="A1094" s="28"/>
      <c r="B1094" s="28"/>
      <c r="C1094" s="28"/>
      <c r="D1094" s="28"/>
      <c r="E1094" s="28"/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  <c r="R1094" s="28"/>
      <c r="S1094" s="28"/>
      <c r="T1094" s="28"/>
      <c r="U1094" s="28"/>
      <c r="V1094" s="28"/>
      <c r="W1094" s="28"/>
      <c r="X1094" s="28"/>
      <c r="Y1094" s="28"/>
      <c r="Z1094" s="28"/>
      <c r="AA1094" s="28"/>
      <c r="AB1094" s="28"/>
      <c r="AC1094" s="28"/>
      <c r="AD1094" s="28"/>
      <c r="AE1094" s="28"/>
      <c r="AF1094" s="28"/>
      <c r="AG1094" s="28"/>
      <c r="AH1094" s="28"/>
      <c r="AI1094" s="28"/>
      <c r="AJ1094" s="28"/>
      <c r="AK1094" s="28"/>
      <c r="AL1094" s="28"/>
      <c r="AM1094" s="28"/>
      <c r="AN1094" s="28"/>
      <c r="AO1094" s="28"/>
    </row>
    <row r="1095" spans="1:41" s="30" customFormat="1">
      <c r="A1095" s="28"/>
      <c r="B1095" s="28"/>
      <c r="C1095" s="28"/>
      <c r="D1095" s="28"/>
      <c r="E1095" s="28"/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  <c r="R1095" s="28"/>
      <c r="S1095" s="28"/>
      <c r="T1095" s="28"/>
      <c r="U1095" s="28"/>
      <c r="V1095" s="28"/>
      <c r="W1095" s="28"/>
      <c r="X1095" s="28"/>
      <c r="Y1095" s="28"/>
      <c r="Z1095" s="28"/>
      <c r="AA1095" s="28"/>
      <c r="AB1095" s="28"/>
      <c r="AC1095" s="28"/>
      <c r="AD1095" s="28"/>
      <c r="AE1095" s="28"/>
      <c r="AF1095" s="28"/>
      <c r="AG1095" s="28"/>
      <c r="AH1095" s="28"/>
      <c r="AI1095" s="28"/>
      <c r="AJ1095" s="28"/>
      <c r="AK1095" s="28"/>
      <c r="AL1095" s="28"/>
      <c r="AM1095" s="28"/>
      <c r="AN1095" s="28"/>
      <c r="AO1095" s="28"/>
    </row>
    <row r="1096" spans="1:41" s="30" customFormat="1">
      <c r="A1096" s="28"/>
      <c r="B1096" s="28"/>
      <c r="C1096" s="28"/>
      <c r="D1096" s="28"/>
      <c r="E1096" s="28"/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  <c r="R1096" s="28"/>
      <c r="S1096" s="28"/>
      <c r="T1096" s="28"/>
      <c r="U1096" s="28"/>
      <c r="V1096" s="28"/>
      <c r="W1096" s="28"/>
      <c r="X1096" s="28"/>
      <c r="Y1096" s="28"/>
      <c r="Z1096" s="28"/>
      <c r="AA1096" s="28"/>
      <c r="AB1096" s="28"/>
      <c r="AC1096" s="28"/>
      <c r="AD1096" s="28"/>
      <c r="AE1096" s="28"/>
      <c r="AF1096" s="28"/>
      <c r="AG1096" s="28"/>
      <c r="AH1096" s="28"/>
      <c r="AI1096" s="28"/>
      <c r="AJ1096" s="28"/>
      <c r="AK1096" s="28"/>
      <c r="AL1096" s="28"/>
      <c r="AM1096" s="28"/>
      <c r="AN1096" s="28"/>
      <c r="AO1096" s="28"/>
    </row>
    <row r="1097" spans="1:41" s="30" customFormat="1">
      <c r="A1097" s="28"/>
      <c r="B1097" s="28"/>
      <c r="C1097" s="28"/>
      <c r="D1097" s="28"/>
      <c r="E1097" s="28"/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  <c r="R1097" s="28"/>
      <c r="S1097" s="28"/>
      <c r="T1097" s="28"/>
      <c r="U1097" s="28"/>
      <c r="V1097" s="28"/>
      <c r="W1097" s="28"/>
      <c r="X1097" s="28"/>
      <c r="Y1097" s="28"/>
      <c r="Z1097" s="28"/>
      <c r="AA1097" s="28"/>
      <c r="AB1097" s="28"/>
      <c r="AC1097" s="28"/>
      <c r="AD1097" s="28"/>
      <c r="AE1097" s="28"/>
      <c r="AF1097" s="28"/>
      <c r="AG1097" s="28"/>
      <c r="AH1097" s="28"/>
      <c r="AI1097" s="28"/>
      <c r="AJ1097" s="28"/>
      <c r="AK1097" s="28"/>
      <c r="AL1097" s="28"/>
      <c r="AM1097" s="28"/>
      <c r="AN1097" s="28"/>
      <c r="AO1097" s="28"/>
    </row>
    <row r="1098" spans="1:41" s="30" customFormat="1">
      <c r="A1098" s="28"/>
      <c r="B1098" s="28"/>
      <c r="C1098" s="28"/>
      <c r="D1098" s="28"/>
      <c r="E1098" s="28"/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  <c r="R1098" s="28"/>
      <c r="S1098" s="28"/>
      <c r="T1098" s="28"/>
      <c r="U1098" s="28"/>
      <c r="V1098" s="28"/>
      <c r="W1098" s="28"/>
      <c r="X1098" s="28"/>
      <c r="Y1098" s="28"/>
      <c r="Z1098" s="28"/>
      <c r="AA1098" s="28"/>
      <c r="AB1098" s="28"/>
      <c r="AC1098" s="28"/>
      <c r="AD1098" s="28"/>
      <c r="AE1098" s="28"/>
      <c r="AF1098" s="28"/>
      <c r="AG1098" s="28"/>
      <c r="AH1098" s="28"/>
      <c r="AI1098" s="28"/>
      <c r="AJ1098" s="28"/>
      <c r="AK1098" s="28"/>
      <c r="AL1098" s="28"/>
      <c r="AM1098" s="28"/>
      <c r="AN1098" s="28"/>
      <c r="AO1098" s="28"/>
    </row>
    <row r="1099" spans="1:41" s="30" customFormat="1">
      <c r="A1099" s="28"/>
      <c r="B1099" s="28"/>
      <c r="C1099" s="28"/>
      <c r="D1099" s="28"/>
      <c r="E1099" s="28"/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  <c r="R1099" s="28"/>
      <c r="S1099" s="28"/>
      <c r="T1099" s="28"/>
      <c r="U1099" s="28"/>
      <c r="V1099" s="28"/>
      <c r="W1099" s="28"/>
      <c r="X1099" s="28"/>
      <c r="Y1099" s="28"/>
      <c r="Z1099" s="28"/>
      <c r="AA1099" s="28"/>
      <c r="AB1099" s="28"/>
      <c r="AC1099" s="28"/>
      <c r="AD1099" s="28"/>
      <c r="AE1099" s="28"/>
      <c r="AF1099" s="28"/>
      <c r="AG1099" s="28"/>
      <c r="AH1099" s="28"/>
      <c r="AI1099" s="28"/>
      <c r="AJ1099" s="28"/>
      <c r="AK1099" s="28"/>
      <c r="AL1099" s="28"/>
      <c r="AM1099" s="28"/>
      <c r="AN1099" s="28"/>
      <c r="AO1099" s="28"/>
    </row>
    <row r="1100" spans="1:41" s="30" customFormat="1">
      <c r="A1100" s="28"/>
      <c r="B1100" s="28"/>
      <c r="C1100" s="28"/>
      <c r="D1100" s="28"/>
      <c r="E1100" s="28"/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  <c r="R1100" s="28"/>
      <c r="S1100" s="28"/>
      <c r="T1100" s="28"/>
      <c r="U1100" s="28"/>
      <c r="V1100" s="28"/>
      <c r="W1100" s="28"/>
      <c r="X1100" s="28"/>
      <c r="Y1100" s="28"/>
      <c r="Z1100" s="28"/>
      <c r="AA1100" s="28"/>
      <c r="AB1100" s="28"/>
      <c r="AC1100" s="28"/>
      <c r="AD1100" s="28"/>
      <c r="AE1100" s="28"/>
      <c r="AF1100" s="28"/>
      <c r="AG1100" s="28"/>
      <c r="AH1100" s="28"/>
      <c r="AI1100" s="28"/>
      <c r="AJ1100" s="28"/>
      <c r="AK1100" s="28"/>
      <c r="AL1100" s="28"/>
      <c r="AM1100" s="28"/>
      <c r="AN1100" s="28"/>
      <c r="AO1100" s="28"/>
    </row>
    <row r="1101" spans="1:41" s="30" customFormat="1">
      <c r="A1101" s="28"/>
      <c r="B1101" s="28"/>
      <c r="C1101" s="28"/>
      <c r="D1101" s="28"/>
      <c r="E1101" s="28"/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  <c r="R1101" s="28"/>
      <c r="S1101" s="28"/>
      <c r="T1101" s="28"/>
      <c r="U1101" s="28"/>
      <c r="V1101" s="28"/>
      <c r="W1101" s="28"/>
      <c r="X1101" s="28"/>
      <c r="Y1101" s="28"/>
      <c r="Z1101" s="28"/>
      <c r="AA1101" s="28"/>
      <c r="AB1101" s="28"/>
      <c r="AC1101" s="28"/>
      <c r="AD1101" s="28"/>
      <c r="AE1101" s="28"/>
      <c r="AF1101" s="28"/>
      <c r="AG1101" s="28"/>
      <c r="AH1101" s="28"/>
      <c r="AI1101" s="28"/>
      <c r="AJ1101" s="28"/>
      <c r="AK1101" s="28"/>
      <c r="AL1101" s="28"/>
      <c r="AM1101" s="28"/>
      <c r="AN1101" s="28"/>
      <c r="AO1101" s="28"/>
    </row>
    <row r="1102" spans="1:41" s="30" customFormat="1">
      <c r="A1102" s="28"/>
      <c r="B1102" s="28"/>
      <c r="C1102" s="28"/>
      <c r="D1102" s="28"/>
      <c r="E1102" s="28"/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  <c r="R1102" s="28"/>
      <c r="S1102" s="28"/>
      <c r="T1102" s="28"/>
      <c r="U1102" s="28"/>
      <c r="V1102" s="28"/>
      <c r="W1102" s="28"/>
      <c r="X1102" s="28"/>
      <c r="Y1102" s="28"/>
      <c r="Z1102" s="28"/>
      <c r="AA1102" s="28"/>
      <c r="AB1102" s="28"/>
      <c r="AC1102" s="28"/>
      <c r="AD1102" s="28"/>
      <c r="AE1102" s="28"/>
      <c r="AF1102" s="28"/>
      <c r="AG1102" s="28"/>
      <c r="AH1102" s="28"/>
      <c r="AI1102" s="28"/>
      <c r="AJ1102" s="28"/>
      <c r="AK1102" s="28"/>
      <c r="AL1102" s="28"/>
      <c r="AM1102" s="28"/>
      <c r="AN1102" s="28"/>
      <c r="AO1102" s="28"/>
    </row>
    <row r="1103" spans="1:41" s="30" customFormat="1">
      <c r="A1103" s="28"/>
      <c r="B1103" s="28"/>
      <c r="C1103" s="28"/>
      <c r="D1103" s="28"/>
      <c r="E1103" s="28"/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  <c r="R1103" s="28"/>
      <c r="S1103" s="28"/>
      <c r="T1103" s="28"/>
      <c r="U1103" s="28"/>
      <c r="V1103" s="28"/>
      <c r="W1103" s="28"/>
      <c r="X1103" s="28"/>
      <c r="Y1103" s="28"/>
      <c r="Z1103" s="28"/>
      <c r="AA1103" s="28"/>
      <c r="AB1103" s="28"/>
      <c r="AC1103" s="28"/>
      <c r="AD1103" s="28"/>
      <c r="AE1103" s="28"/>
      <c r="AF1103" s="28"/>
      <c r="AG1103" s="28"/>
      <c r="AH1103" s="28"/>
      <c r="AI1103" s="28"/>
      <c r="AJ1103" s="28"/>
      <c r="AK1103" s="28"/>
      <c r="AL1103" s="28"/>
      <c r="AM1103" s="28"/>
      <c r="AN1103" s="28"/>
      <c r="AO1103" s="28"/>
    </row>
    <row r="1104" spans="1:41" s="30" customFormat="1">
      <c r="A1104" s="28"/>
      <c r="B1104" s="28"/>
      <c r="C1104" s="28"/>
      <c r="D1104" s="28"/>
      <c r="E1104" s="28"/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  <c r="R1104" s="28"/>
      <c r="S1104" s="28"/>
      <c r="T1104" s="28"/>
      <c r="U1104" s="28"/>
      <c r="V1104" s="28"/>
      <c r="W1104" s="28"/>
      <c r="X1104" s="28"/>
      <c r="Y1104" s="28"/>
      <c r="Z1104" s="28"/>
      <c r="AA1104" s="28"/>
      <c r="AB1104" s="28"/>
      <c r="AC1104" s="28"/>
      <c r="AD1104" s="28"/>
      <c r="AE1104" s="28"/>
      <c r="AF1104" s="28"/>
      <c r="AG1104" s="28"/>
      <c r="AH1104" s="28"/>
      <c r="AI1104" s="28"/>
      <c r="AJ1104" s="28"/>
      <c r="AK1104" s="28"/>
      <c r="AL1104" s="28"/>
      <c r="AM1104" s="28"/>
      <c r="AN1104" s="28"/>
      <c r="AO1104" s="28"/>
    </row>
    <row r="1105" spans="1:41" s="30" customFormat="1">
      <c r="A1105" s="28"/>
      <c r="B1105" s="28"/>
      <c r="C1105" s="28"/>
      <c r="D1105" s="28"/>
      <c r="E1105" s="28"/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  <c r="R1105" s="28"/>
      <c r="S1105" s="28"/>
      <c r="T1105" s="28"/>
      <c r="U1105" s="28"/>
      <c r="V1105" s="28"/>
      <c r="W1105" s="28"/>
      <c r="X1105" s="28"/>
      <c r="Y1105" s="28"/>
      <c r="Z1105" s="28"/>
      <c r="AA1105" s="28"/>
      <c r="AB1105" s="28"/>
      <c r="AC1105" s="28"/>
      <c r="AD1105" s="28"/>
      <c r="AE1105" s="28"/>
      <c r="AF1105" s="28"/>
      <c r="AG1105" s="28"/>
      <c r="AH1105" s="28"/>
      <c r="AI1105" s="28"/>
      <c r="AJ1105" s="28"/>
      <c r="AK1105" s="28"/>
      <c r="AL1105" s="28"/>
      <c r="AM1105" s="28"/>
      <c r="AN1105" s="28"/>
      <c r="AO1105" s="28"/>
    </row>
    <row r="1106" spans="1:41" s="30" customFormat="1">
      <c r="A1106" s="28"/>
      <c r="B1106" s="28"/>
      <c r="C1106" s="28"/>
      <c r="D1106" s="28"/>
      <c r="E1106" s="28"/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  <c r="R1106" s="28"/>
      <c r="S1106" s="28"/>
      <c r="T1106" s="28"/>
      <c r="U1106" s="28"/>
      <c r="V1106" s="28"/>
      <c r="W1106" s="28"/>
      <c r="X1106" s="28"/>
      <c r="Y1106" s="28"/>
      <c r="Z1106" s="28"/>
      <c r="AA1106" s="28"/>
      <c r="AB1106" s="28"/>
      <c r="AC1106" s="28"/>
      <c r="AD1106" s="28"/>
      <c r="AE1106" s="28"/>
      <c r="AF1106" s="28"/>
      <c r="AG1106" s="28"/>
      <c r="AH1106" s="28"/>
      <c r="AI1106" s="28"/>
      <c r="AJ1106" s="28"/>
      <c r="AK1106" s="28"/>
      <c r="AL1106" s="28"/>
      <c r="AM1106" s="28"/>
      <c r="AN1106" s="28"/>
      <c r="AO1106" s="28"/>
    </row>
    <row r="1107" spans="1:41" s="30" customFormat="1">
      <c r="A1107" s="28"/>
      <c r="B1107" s="28"/>
      <c r="C1107" s="28"/>
      <c r="D1107" s="28"/>
      <c r="E1107" s="28"/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  <c r="R1107" s="28"/>
      <c r="S1107" s="28"/>
      <c r="T1107" s="28"/>
      <c r="U1107" s="28"/>
      <c r="V1107" s="28"/>
      <c r="W1107" s="28"/>
      <c r="X1107" s="28"/>
      <c r="Y1107" s="28"/>
      <c r="Z1107" s="28"/>
      <c r="AA1107" s="28"/>
      <c r="AB1107" s="28"/>
      <c r="AC1107" s="28"/>
      <c r="AD1107" s="28"/>
      <c r="AE1107" s="28"/>
      <c r="AF1107" s="28"/>
      <c r="AG1107" s="28"/>
      <c r="AH1107" s="28"/>
      <c r="AI1107" s="28"/>
      <c r="AJ1107" s="28"/>
      <c r="AK1107" s="28"/>
      <c r="AL1107" s="28"/>
      <c r="AM1107" s="28"/>
      <c r="AN1107" s="28"/>
      <c r="AO1107" s="28"/>
    </row>
    <row r="1108" spans="1:41" s="30" customFormat="1">
      <c r="A1108" s="28"/>
      <c r="B1108" s="28"/>
      <c r="C1108" s="28"/>
      <c r="D1108" s="28"/>
      <c r="E1108" s="28"/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  <c r="R1108" s="28"/>
      <c r="S1108" s="28"/>
      <c r="T1108" s="28"/>
      <c r="U1108" s="28"/>
      <c r="V1108" s="28"/>
      <c r="W1108" s="28"/>
      <c r="X1108" s="28"/>
      <c r="Y1108" s="28"/>
      <c r="Z1108" s="28"/>
      <c r="AA1108" s="28"/>
      <c r="AB1108" s="28"/>
      <c r="AC1108" s="28"/>
      <c r="AD1108" s="28"/>
      <c r="AE1108" s="28"/>
      <c r="AF1108" s="28"/>
      <c r="AG1108" s="28"/>
      <c r="AH1108" s="28"/>
      <c r="AI1108" s="28"/>
      <c r="AJ1108" s="28"/>
      <c r="AK1108" s="28"/>
      <c r="AL1108" s="28"/>
      <c r="AM1108" s="28"/>
      <c r="AN1108" s="28"/>
      <c r="AO1108" s="28"/>
    </row>
    <row r="1109" spans="1:41" s="30" customFormat="1">
      <c r="A1109" s="28"/>
      <c r="B1109" s="28"/>
      <c r="C1109" s="28"/>
      <c r="D1109" s="28"/>
      <c r="E1109" s="28"/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  <c r="R1109" s="28"/>
      <c r="S1109" s="28"/>
      <c r="T1109" s="28"/>
      <c r="U1109" s="28"/>
      <c r="V1109" s="28"/>
      <c r="W1109" s="28"/>
      <c r="X1109" s="28"/>
      <c r="Y1109" s="28"/>
      <c r="Z1109" s="28"/>
      <c r="AA1109" s="28"/>
      <c r="AB1109" s="28"/>
      <c r="AC1109" s="28"/>
      <c r="AD1109" s="28"/>
      <c r="AE1109" s="28"/>
      <c r="AF1109" s="28"/>
      <c r="AG1109" s="28"/>
      <c r="AH1109" s="28"/>
      <c r="AI1109" s="28"/>
      <c r="AJ1109" s="28"/>
      <c r="AK1109" s="28"/>
      <c r="AL1109" s="28"/>
      <c r="AM1109" s="28"/>
      <c r="AN1109" s="28"/>
      <c r="AO1109" s="28"/>
    </row>
    <row r="1110" spans="1:41" s="30" customFormat="1">
      <c r="A1110" s="28"/>
      <c r="B1110" s="28"/>
      <c r="C1110" s="28"/>
      <c r="D1110" s="28"/>
      <c r="E1110" s="28"/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  <c r="R1110" s="28"/>
      <c r="S1110" s="28"/>
      <c r="T1110" s="28"/>
      <c r="U1110" s="28"/>
      <c r="V1110" s="28"/>
      <c r="W1110" s="28"/>
      <c r="X1110" s="28"/>
      <c r="Y1110" s="28"/>
      <c r="Z1110" s="28"/>
      <c r="AA1110" s="28"/>
      <c r="AB1110" s="28"/>
      <c r="AC1110" s="28"/>
      <c r="AD1110" s="28"/>
      <c r="AE1110" s="28"/>
      <c r="AF1110" s="28"/>
      <c r="AG1110" s="28"/>
      <c r="AH1110" s="28"/>
      <c r="AI1110" s="28"/>
      <c r="AJ1110" s="28"/>
      <c r="AK1110" s="28"/>
      <c r="AL1110" s="28"/>
      <c r="AM1110" s="28"/>
      <c r="AN1110" s="28"/>
      <c r="AO1110" s="28"/>
    </row>
    <row r="1111" spans="1:41" s="30" customFormat="1">
      <c r="A1111" s="28"/>
      <c r="B1111" s="28"/>
      <c r="C1111" s="28"/>
      <c r="D1111" s="28"/>
      <c r="E1111" s="28"/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  <c r="R1111" s="28"/>
      <c r="S1111" s="28"/>
      <c r="T1111" s="28"/>
      <c r="U1111" s="28"/>
      <c r="V1111" s="28"/>
      <c r="W1111" s="28"/>
      <c r="X1111" s="28"/>
      <c r="Y1111" s="28"/>
      <c r="Z1111" s="28"/>
      <c r="AA1111" s="28"/>
      <c r="AB1111" s="28"/>
      <c r="AC1111" s="28"/>
      <c r="AD1111" s="28"/>
      <c r="AE1111" s="28"/>
      <c r="AF1111" s="28"/>
      <c r="AG1111" s="28"/>
      <c r="AH1111" s="28"/>
      <c r="AI1111" s="28"/>
      <c r="AJ1111" s="28"/>
      <c r="AK1111" s="28"/>
      <c r="AL1111" s="28"/>
      <c r="AM1111" s="28"/>
      <c r="AN1111" s="28"/>
      <c r="AO1111" s="28"/>
    </row>
    <row r="1112" spans="1:41" s="30" customFormat="1">
      <c r="A1112" s="28"/>
      <c r="B1112" s="28"/>
      <c r="C1112" s="28"/>
      <c r="D1112" s="28"/>
      <c r="E1112" s="28"/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  <c r="R1112" s="28"/>
      <c r="S1112" s="28"/>
      <c r="T1112" s="28"/>
      <c r="U1112" s="28"/>
      <c r="V1112" s="28"/>
      <c r="W1112" s="28"/>
      <c r="X1112" s="28"/>
      <c r="Y1112" s="28"/>
      <c r="Z1112" s="28"/>
      <c r="AA1112" s="28"/>
      <c r="AB1112" s="28"/>
      <c r="AC1112" s="28"/>
      <c r="AD1112" s="28"/>
      <c r="AE1112" s="28"/>
      <c r="AF1112" s="28"/>
      <c r="AG1112" s="28"/>
      <c r="AH1112" s="28"/>
      <c r="AI1112" s="28"/>
      <c r="AJ1112" s="28"/>
      <c r="AK1112" s="28"/>
      <c r="AL1112" s="28"/>
      <c r="AM1112" s="28"/>
      <c r="AN1112" s="28"/>
      <c r="AO1112" s="28"/>
    </row>
    <row r="1113" spans="1:41" s="30" customFormat="1">
      <c r="A1113" s="28"/>
      <c r="B1113" s="28"/>
      <c r="C1113" s="28"/>
      <c r="D1113" s="28"/>
      <c r="E1113" s="28"/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  <c r="R1113" s="28"/>
      <c r="S1113" s="28"/>
      <c r="T1113" s="28"/>
      <c r="U1113" s="28"/>
      <c r="V1113" s="28"/>
      <c r="W1113" s="28"/>
      <c r="X1113" s="28"/>
      <c r="Y1113" s="28"/>
      <c r="Z1113" s="28"/>
      <c r="AA1113" s="28"/>
      <c r="AB1113" s="28"/>
      <c r="AC1113" s="28"/>
      <c r="AD1113" s="28"/>
      <c r="AE1113" s="28"/>
      <c r="AF1113" s="28"/>
      <c r="AG1113" s="28"/>
      <c r="AH1113" s="28"/>
      <c r="AI1113" s="28"/>
      <c r="AJ1113" s="28"/>
      <c r="AK1113" s="28"/>
      <c r="AL1113" s="28"/>
      <c r="AM1113" s="28"/>
      <c r="AN1113" s="28"/>
      <c r="AO1113" s="28"/>
    </row>
    <row r="1114" spans="1:41" s="30" customFormat="1">
      <c r="A1114" s="28"/>
      <c r="B1114" s="28"/>
      <c r="C1114" s="28"/>
      <c r="D1114" s="28"/>
      <c r="E1114" s="28"/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  <c r="R1114" s="28"/>
      <c r="S1114" s="28"/>
      <c r="T1114" s="28"/>
      <c r="U1114" s="28"/>
      <c r="V1114" s="28"/>
      <c r="W1114" s="28"/>
      <c r="X1114" s="28"/>
      <c r="Y1114" s="28"/>
      <c r="Z1114" s="28"/>
      <c r="AA1114" s="28"/>
      <c r="AB1114" s="28"/>
      <c r="AC1114" s="28"/>
      <c r="AD1114" s="28"/>
      <c r="AE1114" s="28"/>
      <c r="AF1114" s="28"/>
      <c r="AG1114" s="28"/>
      <c r="AH1114" s="28"/>
      <c r="AI1114" s="28"/>
      <c r="AJ1114" s="28"/>
      <c r="AK1114" s="28"/>
      <c r="AL1114" s="28"/>
      <c r="AM1114" s="28"/>
      <c r="AN1114" s="28"/>
      <c r="AO1114" s="28"/>
    </row>
    <row r="1115" spans="1:41" s="30" customFormat="1">
      <c r="A1115" s="28"/>
      <c r="B1115" s="28"/>
      <c r="C1115" s="28"/>
      <c r="D1115" s="28"/>
      <c r="E1115" s="28"/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  <c r="R1115" s="28"/>
      <c r="S1115" s="28"/>
      <c r="T1115" s="28"/>
      <c r="U1115" s="28"/>
      <c r="V1115" s="28"/>
      <c r="W1115" s="28"/>
      <c r="X1115" s="28"/>
      <c r="Y1115" s="28"/>
      <c r="Z1115" s="28"/>
      <c r="AA1115" s="28"/>
      <c r="AB1115" s="28"/>
      <c r="AC1115" s="28"/>
      <c r="AD1115" s="28"/>
      <c r="AE1115" s="28"/>
      <c r="AF1115" s="28"/>
      <c r="AG1115" s="28"/>
      <c r="AH1115" s="28"/>
      <c r="AI1115" s="28"/>
      <c r="AJ1115" s="28"/>
      <c r="AK1115" s="28"/>
      <c r="AL1115" s="28"/>
      <c r="AM1115" s="28"/>
      <c r="AN1115" s="28"/>
      <c r="AO1115" s="28"/>
    </row>
    <row r="1116" spans="1:41" s="30" customFormat="1">
      <c r="A1116" s="28"/>
      <c r="B1116" s="28"/>
      <c r="C1116" s="28"/>
      <c r="D1116" s="28"/>
      <c r="E1116" s="28"/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  <c r="R1116" s="28"/>
      <c r="S1116" s="28"/>
      <c r="T1116" s="28"/>
      <c r="U1116" s="28"/>
      <c r="V1116" s="28"/>
      <c r="W1116" s="28"/>
      <c r="X1116" s="28"/>
      <c r="Y1116" s="28"/>
      <c r="Z1116" s="28"/>
      <c r="AA1116" s="28"/>
      <c r="AB1116" s="28"/>
      <c r="AC1116" s="28"/>
      <c r="AD1116" s="28"/>
      <c r="AE1116" s="28"/>
      <c r="AF1116" s="28"/>
      <c r="AG1116" s="28"/>
      <c r="AH1116" s="28"/>
      <c r="AI1116" s="28"/>
      <c r="AJ1116" s="28"/>
      <c r="AK1116" s="28"/>
      <c r="AL1116" s="28"/>
      <c r="AM1116" s="28"/>
      <c r="AN1116" s="28"/>
      <c r="AO1116" s="28"/>
    </row>
    <row r="1117" spans="1:41" s="30" customFormat="1">
      <c r="A1117" s="28"/>
      <c r="B1117" s="28"/>
      <c r="C1117" s="28"/>
      <c r="D1117" s="28"/>
      <c r="E1117" s="28"/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  <c r="R1117" s="28"/>
      <c r="S1117" s="28"/>
      <c r="T1117" s="28"/>
      <c r="U1117" s="28"/>
      <c r="V1117" s="28"/>
      <c r="W1117" s="28"/>
      <c r="X1117" s="28"/>
      <c r="Y1117" s="28"/>
      <c r="Z1117" s="28"/>
      <c r="AA1117" s="28"/>
      <c r="AB1117" s="28"/>
      <c r="AC1117" s="28"/>
      <c r="AD1117" s="28"/>
      <c r="AE1117" s="28"/>
      <c r="AF1117" s="28"/>
      <c r="AG1117" s="28"/>
      <c r="AH1117" s="28"/>
      <c r="AI1117" s="28"/>
      <c r="AJ1117" s="28"/>
      <c r="AK1117" s="28"/>
      <c r="AL1117" s="28"/>
      <c r="AM1117" s="28"/>
      <c r="AN1117" s="28"/>
      <c r="AO1117" s="28"/>
    </row>
    <row r="1118" spans="1:41" s="30" customFormat="1">
      <c r="A1118" s="28"/>
      <c r="B1118" s="28"/>
      <c r="C1118" s="28"/>
      <c r="D1118" s="28"/>
      <c r="E1118" s="28"/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  <c r="R1118" s="28"/>
      <c r="S1118" s="28"/>
      <c r="T1118" s="28"/>
      <c r="U1118" s="28"/>
      <c r="V1118" s="28"/>
      <c r="W1118" s="28"/>
      <c r="X1118" s="28"/>
      <c r="Y1118" s="28"/>
      <c r="Z1118" s="28"/>
      <c r="AA1118" s="28"/>
      <c r="AB1118" s="28"/>
      <c r="AC1118" s="28"/>
      <c r="AD1118" s="28"/>
      <c r="AE1118" s="28"/>
      <c r="AF1118" s="28"/>
      <c r="AG1118" s="28"/>
      <c r="AH1118" s="28"/>
      <c r="AI1118" s="28"/>
      <c r="AJ1118" s="28"/>
      <c r="AK1118" s="28"/>
      <c r="AL1118" s="28"/>
      <c r="AM1118" s="28"/>
      <c r="AN1118" s="28"/>
      <c r="AO1118" s="28"/>
    </row>
    <row r="1119" spans="1:41" s="30" customFormat="1">
      <c r="A1119" s="28"/>
      <c r="B1119" s="28"/>
      <c r="C1119" s="28"/>
      <c r="D1119" s="28"/>
      <c r="E1119" s="28"/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  <c r="R1119" s="28"/>
      <c r="S1119" s="28"/>
      <c r="T1119" s="28"/>
      <c r="U1119" s="28"/>
      <c r="V1119" s="28"/>
      <c r="W1119" s="28"/>
      <c r="X1119" s="28"/>
      <c r="Y1119" s="28"/>
      <c r="Z1119" s="28"/>
      <c r="AA1119" s="28"/>
      <c r="AB1119" s="28"/>
      <c r="AC1119" s="28"/>
      <c r="AD1119" s="28"/>
      <c r="AE1119" s="28"/>
      <c r="AF1119" s="28"/>
      <c r="AG1119" s="28"/>
      <c r="AH1119" s="28"/>
      <c r="AI1119" s="28"/>
      <c r="AJ1119" s="28"/>
      <c r="AK1119" s="28"/>
      <c r="AL1119" s="28"/>
      <c r="AM1119" s="28"/>
      <c r="AN1119" s="28"/>
      <c r="AO1119" s="28"/>
    </row>
    <row r="1120" spans="1:41" s="30" customFormat="1">
      <c r="A1120" s="28"/>
      <c r="B1120" s="28"/>
      <c r="C1120" s="28"/>
      <c r="D1120" s="28"/>
      <c r="E1120" s="28"/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  <c r="R1120" s="28"/>
      <c r="S1120" s="28"/>
      <c r="T1120" s="28"/>
      <c r="U1120" s="28"/>
      <c r="V1120" s="28"/>
      <c r="W1120" s="28"/>
      <c r="X1120" s="28"/>
      <c r="Y1120" s="28"/>
      <c r="Z1120" s="28"/>
      <c r="AA1120" s="28"/>
      <c r="AB1120" s="28"/>
      <c r="AC1120" s="28"/>
      <c r="AD1120" s="28"/>
      <c r="AE1120" s="28"/>
      <c r="AF1120" s="28"/>
      <c r="AG1120" s="28"/>
      <c r="AH1120" s="28"/>
      <c r="AI1120" s="28"/>
      <c r="AJ1120" s="28"/>
      <c r="AK1120" s="28"/>
      <c r="AL1120" s="28"/>
      <c r="AM1120" s="28"/>
      <c r="AN1120" s="28"/>
      <c r="AO1120" s="28"/>
    </row>
    <row r="1121" spans="1:41" s="30" customFormat="1">
      <c r="A1121" s="28"/>
      <c r="B1121" s="28"/>
      <c r="C1121" s="28"/>
      <c r="D1121" s="28"/>
      <c r="E1121" s="28"/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  <c r="R1121" s="28"/>
      <c r="S1121" s="28"/>
      <c r="T1121" s="28"/>
      <c r="U1121" s="28"/>
      <c r="V1121" s="28"/>
      <c r="W1121" s="28"/>
      <c r="X1121" s="28"/>
      <c r="Y1121" s="28"/>
      <c r="Z1121" s="28"/>
      <c r="AA1121" s="28"/>
      <c r="AB1121" s="28"/>
      <c r="AC1121" s="28"/>
      <c r="AD1121" s="28"/>
      <c r="AE1121" s="28"/>
      <c r="AF1121" s="28"/>
      <c r="AG1121" s="28"/>
      <c r="AH1121" s="28"/>
      <c r="AI1121" s="28"/>
      <c r="AJ1121" s="28"/>
      <c r="AK1121" s="28"/>
      <c r="AL1121" s="28"/>
      <c r="AM1121" s="28"/>
      <c r="AN1121" s="28"/>
      <c r="AO1121" s="28"/>
    </row>
    <row r="1122" spans="1:41" s="30" customFormat="1">
      <c r="A1122" s="28"/>
      <c r="B1122" s="28"/>
      <c r="C1122" s="28"/>
      <c r="D1122" s="28"/>
      <c r="E1122" s="28"/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  <c r="R1122" s="28"/>
      <c r="S1122" s="28"/>
      <c r="T1122" s="28"/>
      <c r="U1122" s="28"/>
      <c r="V1122" s="28"/>
      <c r="W1122" s="28"/>
      <c r="X1122" s="28"/>
      <c r="Y1122" s="28"/>
      <c r="Z1122" s="28"/>
      <c r="AA1122" s="28"/>
      <c r="AB1122" s="28"/>
      <c r="AC1122" s="28"/>
      <c r="AD1122" s="28"/>
      <c r="AE1122" s="28"/>
      <c r="AF1122" s="28"/>
      <c r="AG1122" s="28"/>
      <c r="AH1122" s="28"/>
      <c r="AI1122" s="28"/>
      <c r="AJ1122" s="28"/>
      <c r="AK1122" s="28"/>
      <c r="AL1122" s="28"/>
      <c r="AM1122" s="28"/>
      <c r="AN1122" s="28"/>
      <c r="AO1122" s="28"/>
    </row>
    <row r="1123" spans="1:41" s="30" customFormat="1">
      <c r="A1123" s="28"/>
      <c r="B1123" s="28"/>
      <c r="C1123" s="28"/>
      <c r="D1123" s="28"/>
      <c r="E1123" s="28"/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  <c r="R1123" s="28"/>
      <c r="S1123" s="28"/>
      <c r="T1123" s="28"/>
      <c r="U1123" s="28"/>
      <c r="V1123" s="28"/>
      <c r="W1123" s="28"/>
      <c r="X1123" s="28"/>
      <c r="Y1123" s="28"/>
      <c r="Z1123" s="28"/>
      <c r="AA1123" s="28"/>
      <c r="AB1123" s="28"/>
      <c r="AC1123" s="28"/>
      <c r="AD1123" s="28"/>
      <c r="AE1123" s="28"/>
      <c r="AF1123" s="28"/>
      <c r="AG1123" s="28"/>
      <c r="AH1123" s="28"/>
      <c r="AI1123" s="28"/>
      <c r="AJ1123" s="28"/>
      <c r="AK1123" s="28"/>
      <c r="AL1123" s="28"/>
      <c r="AM1123" s="28"/>
      <c r="AN1123" s="28"/>
      <c r="AO1123" s="28"/>
    </row>
    <row r="1124" spans="1:41" s="30" customFormat="1">
      <c r="A1124" s="28"/>
      <c r="B1124" s="28"/>
      <c r="C1124" s="28"/>
      <c r="D1124" s="28"/>
      <c r="E1124" s="28"/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  <c r="R1124" s="28"/>
      <c r="S1124" s="28"/>
      <c r="T1124" s="28"/>
      <c r="U1124" s="28"/>
      <c r="V1124" s="28"/>
      <c r="W1124" s="28"/>
      <c r="X1124" s="28"/>
      <c r="Y1124" s="28"/>
      <c r="Z1124" s="28"/>
      <c r="AA1124" s="28"/>
      <c r="AB1124" s="28"/>
      <c r="AC1124" s="28"/>
      <c r="AD1124" s="28"/>
      <c r="AE1124" s="28"/>
      <c r="AF1124" s="28"/>
      <c r="AG1124" s="28"/>
      <c r="AH1124" s="28"/>
      <c r="AI1124" s="28"/>
      <c r="AJ1124" s="28"/>
      <c r="AK1124" s="28"/>
      <c r="AL1124" s="28"/>
      <c r="AM1124" s="28"/>
      <c r="AN1124" s="28"/>
      <c r="AO1124" s="28"/>
    </row>
    <row r="1125" spans="1:41" s="30" customFormat="1">
      <c r="A1125" s="28"/>
      <c r="B1125" s="28"/>
      <c r="C1125" s="28"/>
      <c r="D1125" s="28"/>
      <c r="E1125" s="28"/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  <c r="R1125" s="28"/>
      <c r="S1125" s="28"/>
      <c r="T1125" s="28"/>
      <c r="U1125" s="28"/>
      <c r="V1125" s="28"/>
      <c r="W1125" s="28"/>
      <c r="X1125" s="28"/>
      <c r="Y1125" s="28"/>
      <c r="Z1125" s="28"/>
      <c r="AA1125" s="28"/>
      <c r="AB1125" s="28"/>
      <c r="AC1125" s="28"/>
      <c r="AD1125" s="28"/>
      <c r="AE1125" s="28"/>
      <c r="AF1125" s="28"/>
      <c r="AG1125" s="28"/>
      <c r="AH1125" s="28"/>
      <c r="AI1125" s="28"/>
      <c r="AJ1125" s="28"/>
      <c r="AK1125" s="28"/>
      <c r="AL1125" s="28"/>
      <c r="AM1125" s="28"/>
      <c r="AN1125" s="28"/>
      <c r="AO1125" s="28"/>
    </row>
    <row r="1126" spans="1:41" s="30" customFormat="1">
      <c r="A1126" s="28"/>
      <c r="B1126" s="28"/>
      <c r="C1126" s="28"/>
      <c r="D1126" s="28"/>
      <c r="E1126" s="28"/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  <c r="R1126" s="28"/>
      <c r="S1126" s="28"/>
      <c r="T1126" s="28"/>
      <c r="U1126" s="28"/>
      <c r="V1126" s="28"/>
      <c r="W1126" s="28"/>
      <c r="X1126" s="28"/>
      <c r="Y1126" s="28"/>
      <c r="Z1126" s="28"/>
      <c r="AA1126" s="28"/>
      <c r="AB1126" s="28"/>
      <c r="AC1126" s="28"/>
      <c r="AD1126" s="28"/>
      <c r="AE1126" s="28"/>
      <c r="AF1126" s="28"/>
      <c r="AG1126" s="28"/>
      <c r="AH1126" s="28"/>
      <c r="AI1126" s="28"/>
      <c r="AJ1126" s="28"/>
      <c r="AK1126" s="28"/>
      <c r="AL1126" s="28"/>
      <c r="AM1126" s="28"/>
      <c r="AN1126" s="28"/>
      <c r="AO1126" s="28"/>
    </row>
    <row r="1127" spans="1:41" s="30" customFormat="1">
      <c r="A1127" s="28"/>
      <c r="B1127" s="28"/>
      <c r="C1127" s="28"/>
      <c r="D1127" s="28"/>
      <c r="E1127" s="28"/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  <c r="R1127" s="28"/>
      <c r="S1127" s="28"/>
      <c r="T1127" s="28"/>
      <c r="U1127" s="28"/>
      <c r="V1127" s="28"/>
      <c r="W1127" s="28"/>
      <c r="X1127" s="28"/>
      <c r="Y1127" s="28"/>
      <c r="Z1127" s="28"/>
      <c r="AA1127" s="28"/>
      <c r="AB1127" s="28"/>
      <c r="AC1127" s="28"/>
      <c r="AD1127" s="28"/>
      <c r="AE1127" s="28"/>
      <c r="AF1127" s="28"/>
      <c r="AG1127" s="28"/>
      <c r="AH1127" s="28"/>
      <c r="AI1127" s="28"/>
      <c r="AJ1127" s="28"/>
      <c r="AK1127" s="28"/>
      <c r="AL1127" s="28"/>
      <c r="AM1127" s="28"/>
      <c r="AN1127" s="28"/>
      <c r="AO1127" s="28"/>
    </row>
    <row r="1128" spans="1:41" s="30" customFormat="1">
      <c r="A1128" s="28"/>
      <c r="B1128" s="28"/>
      <c r="C1128" s="28"/>
      <c r="D1128" s="28"/>
      <c r="E1128" s="28"/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  <c r="R1128" s="28"/>
      <c r="S1128" s="28"/>
      <c r="T1128" s="28"/>
      <c r="U1128" s="28"/>
      <c r="V1128" s="28"/>
      <c r="W1128" s="28"/>
      <c r="X1128" s="28"/>
      <c r="Y1128" s="28"/>
      <c r="Z1128" s="28"/>
      <c r="AA1128" s="28"/>
      <c r="AB1128" s="28"/>
      <c r="AC1128" s="28"/>
      <c r="AD1128" s="28"/>
      <c r="AE1128" s="28"/>
      <c r="AF1128" s="28"/>
      <c r="AG1128" s="28"/>
      <c r="AH1128" s="28"/>
      <c r="AI1128" s="28"/>
      <c r="AJ1128" s="28"/>
      <c r="AK1128" s="28"/>
      <c r="AL1128" s="28"/>
      <c r="AM1128" s="28"/>
      <c r="AN1128" s="28"/>
      <c r="AO1128" s="28"/>
    </row>
    <row r="1129" spans="1:41" s="30" customFormat="1">
      <c r="A1129" s="28"/>
      <c r="B1129" s="28"/>
      <c r="C1129" s="28"/>
      <c r="D1129" s="28"/>
      <c r="E1129" s="28"/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  <c r="R1129" s="28"/>
      <c r="S1129" s="28"/>
      <c r="T1129" s="28"/>
      <c r="U1129" s="28"/>
      <c r="V1129" s="28"/>
      <c r="W1129" s="28"/>
      <c r="X1129" s="28"/>
      <c r="Y1129" s="28"/>
      <c r="Z1129" s="28"/>
      <c r="AA1129" s="28"/>
      <c r="AB1129" s="28"/>
      <c r="AC1129" s="28"/>
      <c r="AD1129" s="28"/>
      <c r="AE1129" s="28"/>
      <c r="AF1129" s="28"/>
      <c r="AG1129" s="28"/>
      <c r="AH1129" s="28"/>
      <c r="AI1129" s="28"/>
      <c r="AJ1129" s="28"/>
      <c r="AK1129" s="28"/>
      <c r="AL1129" s="28"/>
      <c r="AM1129" s="28"/>
      <c r="AN1129" s="28"/>
      <c r="AO1129" s="28"/>
    </row>
    <row r="1130" spans="1:41" s="30" customFormat="1">
      <c r="A1130" s="28"/>
      <c r="B1130" s="28"/>
      <c r="C1130" s="28"/>
      <c r="D1130" s="28"/>
      <c r="E1130" s="28"/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  <c r="R1130" s="28"/>
      <c r="S1130" s="28"/>
      <c r="T1130" s="28"/>
      <c r="U1130" s="28"/>
      <c r="V1130" s="28"/>
      <c r="W1130" s="28"/>
      <c r="X1130" s="28"/>
      <c r="Y1130" s="28"/>
      <c r="Z1130" s="28"/>
      <c r="AA1130" s="28"/>
      <c r="AB1130" s="28"/>
      <c r="AC1130" s="28"/>
      <c r="AD1130" s="28"/>
      <c r="AE1130" s="28"/>
      <c r="AF1130" s="28"/>
      <c r="AG1130" s="28"/>
      <c r="AH1130" s="28"/>
      <c r="AI1130" s="28"/>
      <c r="AJ1130" s="28"/>
      <c r="AK1130" s="28"/>
      <c r="AL1130" s="28"/>
      <c r="AM1130" s="28"/>
      <c r="AN1130" s="28"/>
      <c r="AO1130" s="28"/>
    </row>
    <row r="1131" spans="1:41" s="30" customFormat="1">
      <c r="A1131" s="28"/>
      <c r="B1131" s="28"/>
      <c r="C1131" s="28"/>
      <c r="D1131" s="28"/>
      <c r="E1131" s="28"/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  <c r="R1131" s="28"/>
      <c r="S1131" s="28"/>
      <c r="T1131" s="28"/>
      <c r="U1131" s="28"/>
      <c r="V1131" s="28"/>
      <c r="W1131" s="28"/>
      <c r="X1131" s="28"/>
      <c r="Y1131" s="28"/>
      <c r="Z1131" s="28"/>
      <c r="AA1131" s="28"/>
      <c r="AB1131" s="28"/>
      <c r="AC1131" s="28"/>
      <c r="AD1131" s="28"/>
      <c r="AE1131" s="28"/>
      <c r="AF1131" s="28"/>
      <c r="AG1131" s="28"/>
      <c r="AH1131" s="28"/>
      <c r="AI1131" s="28"/>
      <c r="AJ1131" s="28"/>
      <c r="AK1131" s="28"/>
      <c r="AL1131" s="28"/>
      <c r="AM1131" s="28"/>
      <c r="AN1131" s="28"/>
      <c r="AO1131" s="28"/>
    </row>
    <row r="1132" spans="1:41" s="30" customFormat="1">
      <c r="A1132" s="28"/>
      <c r="B1132" s="28"/>
      <c r="C1132" s="28"/>
      <c r="D1132" s="28"/>
      <c r="E1132" s="28"/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  <c r="R1132" s="28"/>
      <c r="S1132" s="28"/>
      <c r="T1132" s="28"/>
      <c r="U1132" s="28"/>
      <c r="V1132" s="28"/>
      <c r="W1132" s="28"/>
      <c r="X1132" s="28"/>
      <c r="Y1132" s="28"/>
      <c r="Z1132" s="28"/>
      <c r="AA1132" s="28"/>
      <c r="AB1132" s="28"/>
      <c r="AC1132" s="28"/>
      <c r="AD1132" s="28"/>
      <c r="AE1132" s="28"/>
      <c r="AF1132" s="28"/>
      <c r="AG1132" s="28"/>
      <c r="AH1132" s="28"/>
      <c r="AI1132" s="28"/>
      <c r="AJ1132" s="28"/>
      <c r="AK1132" s="28"/>
      <c r="AL1132" s="28"/>
      <c r="AM1132" s="28"/>
      <c r="AN1132" s="28"/>
      <c r="AO1132" s="28"/>
    </row>
    <row r="1133" spans="1:41" s="30" customFormat="1">
      <c r="A1133" s="28"/>
      <c r="B1133" s="28"/>
      <c r="C1133" s="28"/>
      <c r="D1133" s="28"/>
      <c r="E1133" s="28"/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  <c r="R1133" s="28"/>
      <c r="S1133" s="28"/>
      <c r="T1133" s="28"/>
      <c r="U1133" s="28"/>
      <c r="V1133" s="28"/>
      <c r="W1133" s="28"/>
      <c r="X1133" s="28"/>
      <c r="Y1133" s="28"/>
      <c r="Z1133" s="28"/>
      <c r="AA1133" s="28"/>
      <c r="AB1133" s="28"/>
      <c r="AC1133" s="28"/>
      <c r="AD1133" s="28"/>
      <c r="AE1133" s="28"/>
      <c r="AF1133" s="28"/>
      <c r="AG1133" s="28"/>
      <c r="AH1133" s="28"/>
      <c r="AI1133" s="28"/>
      <c r="AJ1133" s="28"/>
      <c r="AK1133" s="28"/>
      <c r="AL1133" s="28"/>
      <c r="AM1133" s="28"/>
      <c r="AN1133" s="28"/>
      <c r="AO1133" s="28"/>
    </row>
    <row r="1134" spans="1:41" s="30" customFormat="1">
      <c r="A1134" s="28"/>
      <c r="B1134" s="28"/>
      <c r="C1134" s="28"/>
      <c r="D1134" s="28"/>
      <c r="E1134" s="28"/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  <c r="R1134" s="28"/>
      <c r="S1134" s="28"/>
      <c r="T1134" s="28"/>
      <c r="U1134" s="28"/>
      <c r="V1134" s="28"/>
      <c r="W1134" s="28"/>
      <c r="X1134" s="28"/>
      <c r="Y1134" s="28"/>
      <c r="Z1134" s="28"/>
      <c r="AA1134" s="28"/>
      <c r="AB1134" s="28"/>
      <c r="AC1134" s="28"/>
      <c r="AD1134" s="28"/>
      <c r="AE1134" s="28"/>
      <c r="AF1134" s="28"/>
      <c r="AG1134" s="28"/>
      <c r="AH1134" s="28"/>
      <c r="AI1134" s="28"/>
      <c r="AJ1134" s="28"/>
      <c r="AK1134" s="28"/>
      <c r="AL1134" s="28"/>
      <c r="AM1134" s="28"/>
      <c r="AN1134" s="28"/>
      <c r="AO1134" s="28"/>
    </row>
    <row r="1135" spans="1:41" s="30" customFormat="1">
      <c r="A1135" s="28"/>
      <c r="B1135" s="28"/>
      <c r="C1135" s="28"/>
      <c r="D1135" s="28"/>
      <c r="E1135" s="28"/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  <c r="R1135" s="28"/>
      <c r="S1135" s="28"/>
      <c r="T1135" s="28"/>
      <c r="U1135" s="28"/>
      <c r="V1135" s="28"/>
      <c r="W1135" s="28"/>
      <c r="X1135" s="28"/>
      <c r="Y1135" s="28"/>
      <c r="Z1135" s="28"/>
      <c r="AA1135" s="28"/>
      <c r="AB1135" s="28"/>
      <c r="AC1135" s="28"/>
      <c r="AD1135" s="28"/>
      <c r="AE1135" s="28"/>
      <c r="AF1135" s="28"/>
      <c r="AG1135" s="28"/>
      <c r="AH1135" s="28"/>
      <c r="AI1135" s="28"/>
      <c r="AJ1135" s="28"/>
      <c r="AK1135" s="28"/>
      <c r="AL1135" s="28"/>
      <c r="AM1135" s="28"/>
      <c r="AN1135" s="28"/>
      <c r="AO1135" s="28"/>
    </row>
    <row r="1136" spans="1:41" s="30" customFormat="1">
      <c r="A1136" s="28"/>
      <c r="B1136" s="28"/>
      <c r="C1136" s="28"/>
      <c r="D1136" s="28"/>
      <c r="E1136" s="28"/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  <c r="R1136" s="28"/>
      <c r="S1136" s="28"/>
      <c r="T1136" s="28"/>
      <c r="U1136" s="28"/>
      <c r="V1136" s="28"/>
      <c r="W1136" s="28"/>
      <c r="X1136" s="28"/>
      <c r="Y1136" s="28"/>
      <c r="Z1136" s="28"/>
      <c r="AA1136" s="28"/>
      <c r="AB1136" s="28"/>
      <c r="AC1136" s="28"/>
      <c r="AD1136" s="28"/>
      <c r="AE1136" s="28"/>
      <c r="AF1136" s="28"/>
      <c r="AG1136" s="28"/>
      <c r="AH1136" s="28"/>
      <c r="AI1136" s="28"/>
      <c r="AJ1136" s="28"/>
      <c r="AK1136" s="28"/>
      <c r="AL1136" s="28"/>
      <c r="AM1136" s="28"/>
      <c r="AN1136" s="28"/>
      <c r="AO1136" s="28"/>
    </row>
    <row r="1137" spans="1:41" s="30" customFormat="1">
      <c r="A1137" s="28"/>
      <c r="B1137" s="28"/>
      <c r="C1137" s="28"/>
      <c r="D1137" s="28"/>
      <c r="E1137" s="28"/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  <c r="R1137" s="28"/>
      <c r="S1137" s="28"/>
      <c r="T1137" s="28"/>
      <c r="U1137" s="28"/>
      <c r="V1137" s="28"/>
      <c r="W1137" s="28"/>
      <c r="X1137" s="28"/>
      <c r="Y1137" s="28"/>
      <c r="Z1137" s="28"/>
      <c r="AA1137" s="28"/>
      <c r="AB1137" s="28"/>
      <c r="AC1137" s="28"/>
      <c r="AD1137" s="28"/>
      <c r="AE1137" s="28"/>
      <c r="AF1137" s="28"/>
      <c r="AG1137" s="28"/>
      <c r="AH1137" s="28"/>
      <c r="AI1137" s="28"/>
      <c r="AJ1137" s="28"/>
      <c r="AK1137" s="28"/>
      <c r="AL1137" s="28"/>
      <c r="AM1137" s="28"/>
      <c r="AN1137" s="28"/>
      <c r="AO1137" s="28"/>
    </row>
    <row r="1138" spans="1:41" s="30" customFormat="1">
      <c r="A1138" s="28"/>
      <c r="B1138" s="28"/>
      <c r="C1138" s="28"/>
      <c r="D1138" s="28"/>
      <c r="E1138" s="28"/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  <c r="R1138" s="28"/>
      <c r="S1138" s="28"/>
      <c r="T1138" s="28"/>
      <c r="U1138" s="28"/>
      <c r="V1138" s="28"/>
      <c r="W1138" s="28"/>
      <c r="X1138" s="28"/>
      <c r="Y1138" s="28"/>
      <c r="Z1138" s="28"/>
      <c r="AA1138" s="28"/>
      <c r="AB1138" s="28"/>
      <c r="AC1138" s="28"/>
      <c r="AD1138" s="28"/>
      <c r="AE1138" s="28"/>
      <c r="AF1138" s="28"/>
      <c r="AG1138" s="28"/>
      <c r="AH1138" s="28"/>
      <c r="AI1138" s="28"/>
      <c r="AJ1138" s="28"/>
      <c r="AK1138" s="28"/>
      <c r="AL1138" s="28"/>
      <c r="AM1138" s="28"/>
      <c r="AN1138" s="28"/>
      <c r="AO1138" s="28"/>
    </row>
    <row r="1139" spans="1:41" s="30" customFormat="1">
      <c r="A1139" s="28"/>
      <c r="B1139" s="28"/>
      <c r="C1139" s="28"/>
      <c r="D1139" s="28"/>
      <c r="E1139" s="28"/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  <c r="R1139" s="28"/>
      <c r="S1139" s="28"/>
      <c r="T1139" s="28"/>
      <c r="U1139" s="28"/>
      <c r="V1139" s="28"/>
      <c r="W1139" s="28"/>
      <c r="X1139" s="28"/>
      <c r="Y1139" s="28"/>
      <c r="Z1139" s="28"/>
      <c r="AA1139" s="28"/>
      <c r="AB1139" s="28"/>
      <c r="AC1139" s="28"/>
      <c r="AD1139" s="28"/>
      <c r="AE1139" s="28"/>
      <c r="AF1139" s="28"/>
      <c r="AG1139" s="28"/>
      <c r="AH1139" s="28"/>
      <c r="AI1139" s="28"/>
      <c r="AJ1139" s="28"/>
      <c r="AK1139" s="28"/>
      <c r="AL1139" s="28"/>
      <c r="AM1139" s="28"/>
      <c r="AN1139" s="28"/>
      <c r="AO1139" s="28"/>
    </row>
    <row r="1140" spans="1:41" s="30" customFormat="1">
      <c r="A1140" s="28"/>
      <c r="B1140" s="28"/>
      <c r="C1140" s="28"/>
      <c r="D1140" s="28"/>
      <c r="E1140" s="28"/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  <c r="R1140" s="28"/>
      <c r="S1140" s="28"/>
      <c r="T1140" s="28"/>
      <c r="U1140" s="28"/>
      <c r="V1140" s="28"/>
      <c r="W1140" s="28"/>
      <c r="X1140" s="28"/>
      <c r="Y1140" s="28"/>
      <c r="Z1140" s="28"/>
      <c r="AA1140" s="28"/>
      <c r="AB1140" s="28"/>
      <c r="AC1140" s="28"/>
      <c r="AD1140" s="28"/>
      <c r="AE1140" s="28"/>
      <c r="AF1140" s="28"/>
      <c r="AG1140" s="28"/>
      <c r="AH1140" s="28"/>
      <c r="AI1140" s="28"/>
      <c r="AJ1140" s="28"/>
      <c r="AK1140" s="28"/>
      <c r="AL1140" s="28"/>
      <c r="AM1140" s="28"/>
      <c r="AN1140" s="28"/>
      <c r="AO1140" s="28"/>
    </row>
    <row r="1141" spans="1:41" s="30" customFormat="1">
      <c r="A1141" s="28"/>
      <c r="B1141" s="28"/>
      <c r="C1141" s="28"/>
      <c r="D1141" s="28"/>
      <c r="E1141" s="28"/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  <c r="R1141" s="28"/>
      <c r="S1141" s="28"/>
      <c r="T1141" s="28"/>
      <c r="U1141" s="28"/>
      <c r="V1141" s="28"/>
      <c r="W1141" s="28"/>
      <c r="X1141" s="28"/>
      <c r="Y1141" s="28"/>
      <c r="Z1141" s="28"/>
      <c r="AA1141" s="28"/>
      <c r="AB1141" s="28"/>
      <c r="AC1141" s="28"/>
      <c r="AD1141" s="28"/>
      <c r="AE1141" s="28"/>
      <c r="AF1141" s="28"/>
      <c r="AG1141" s="28"/>
      <c r="AH1141" s="28"/>
      <c r="AI1141" s="28"/>
      <c r="AJ1141" s="28"/>
      <c r="AK1141" s="28"/>
      <c r="AL1141" s="28"/>
      <c r="AM1141" s="28"/>
      <c r="AN1141" s="28"/>
      <c r="AO1141" s="28"/>
    </row>
    <row r="1142" spans="1:41" s="30" customFormat="1">
      <c r="A1142" s="28"/>
      <c r="B1142" s="28"/>
      <c r="C1142" s="28"/>
      <c r="D1142" s="28"/>
      <c r="E1142" s="28"/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  <c r="R1142" s="28"/>
      <c r="S1142" s="28"/>
      <c r="T1142" s="28"/>
      <c r="U1142" s="28"/>
      <c r="V1142" s="28"/>
      <c r="W1142" s="28"/>
      <c r="X1142" s="28"/>
      <c r="Y1142" s="28"/>
      <c r="Z1142" s="28"/>
      <c r="AA1142" s="28"/>
      <c r="AB1142" s="28"/>
      <c r="AC1142" s="28"/>
      <c r="AD1142" s="28"/>
      <c r="AE1142" s="28"/>
      <c r="AF1142" s="28"/>
      <c r="AG1142" s="28"/>
      <c r="AH1142" s="28"/>
      <c r="AI1142" s="28"/>
      <c r="AJ1142" s="28"/>
      <c r="AK1142" s="28"/>
      <c r="AL1142" s="28"/>
      <c r="AM1142" s="28"/>
      <c r="AN1142" s="28"/>
      <c r="AO1142" s="28"/>
    </row>
    <row r="1143" spans="1:41" s="30" customFormat="1">
      <c r="A1143" s="28"/>
      <c r="B1143" s="28"/>
      <c r="C1143" s="28"/>
      <c r="D1143" s="28"/>
      <c r="E1143" s="28"/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  <c r="R1143" s="28"/>
      <c r="S1143" s="28"/>
      <c r="T1143" s="28"/>
      <c r="U1143" s="28"/>
      <c r="V1143" s="28"/>
      <c r="W1143" s="28"/>
      <c r="X1143" s="28"/>
      <c r="Y1143" s="28"/>
      <c r="Z1143" s="28"/>
      <c r="AA1143" s="28"/>
      <c r="AB1143" s="28"/>
      <c r="AC1143" s="28"/>
      <c r="AD1143" s="28"/>
      <c r="AE1143" s="28"/>
      <c r="AF1143" s="28"/>
      <c r="AG1143" s="28"/>
      <c r="AH1143" s="28"/>
      <c r="AI1143" s="28"/>
      <c r="AJ1143" s="28"/>
      <c r="AK1143" s="28"/>
      <c r="AL1143" s="28"/>
      <c r="AM1143" s="28"/>
      <c r="AN1143" s="28"/>
      <c r="AO1143" s="28"/>
    </row>
    <row r="1144" spans="1:41" s="30" customFormat="1">
      <c r="A1144" s="28"/>
      <c r="B1144" s="28"/>
      <c r="C1144" s="28"/>
      <c r="D1144" s="28"/>
      <c r="E1144" s="28"/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  <c r="R1144" s="28"/>
      <c r="S1144" s="28"/>
      <c r="T1144" s="28"/>
      <c r="U1144" s="28"/>
      <c r="V1144" s="28"/>
      <c r="W1144" s="28"/>
      <c r="X1144" s="28"/>
      <c r="Y1144" s="28"/>
      <c r="Z1144" s="28"/>
      <c r="AA1144" s="28"/>
      <c r="AB1144" s="28"/>
      <c r="AC1144" s="28"/>
      <c r="AD1144" s="28"/>
      <c r="AE1144" s="28"/>
      <c r="AF1144" s="28"/>
      <c r="AG1144" s="28"/>
      <c r="AH1144" s="28"/>
      <c r="AI1144" s="28"/>
      <c r="AJ1144" s="28"/>
      <c r="AK1144" s="28"/>
      <c r="AL1144" s="28"/>
      <c r="AM1144" s="28"/>
      <c r="AN1144" s="28"/>
      <c r="AO1144" s="28"/>
    </row>
    <row r="1145" spans="1:41" s="30" customFormat="1">
      <c r="A1145" s="28"/>
      <c r="B1145" s="28"/>
      <c r="C1145" s="28"/>
      <c r="D1145" s="28"/>
      <c r="E1145" s="28"/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  <c r="R1145" s="28"/>
      <c r="S1145" s="28"/>
      <c r="T1145" s="28"/>
      <c r="U1145" s="28"/>
      <c r="V1145" s="28"/>
      <c r="W1145" s="28"/>
      <c r="X1145" s="28"/>
      <c r="Y1145" s="28"/>
      <c r="Z1145" s="28"/>
      <c r="AA1145" s="28"/>
      <c r="AB1145" s="28"/>
      <c r="AC1145" s="28"/>
      <c r="AD1145" s="28"/>
      <c r="AE1145" s="28"/>
      <c r="AF1145" s="28"/>
      <c r="AG1145" s="28"/>
      <c r="AH1145" s="28"/>
      <c r="AI1145" s="28"/>
      <c r="AJ1145" s="28"/>
      <c r="AK1145" s="28"/>
      <c r="AL1145" s="28"/>
      <c r="AM1145" s="28"/>
      <c r="AN1145" s="28"/>
      <c r="AO1145" s="28"/>
    </row>
    <row r="1146" spans="1:41" s="30" customFormat="1">
      <c r="A1146" s="28"/>
      <c r="B1146" s="28"/>
      <c r="C1146" s="28"/>
      <c r="D1146" s="28"/>
      <c r="E1146" s="28"/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  <c r="R1146" s="28"/>
      <c r="S1146" s="28"/>
      <c r="T1146" s="28"/>
      <c r="U1146" s="28"/>
      <c r="V1146" s="28"/>
      <c r="W1146" s="28"/>
      <c r="X1146" s="28"/>
      <c r="Y1146" s="28"/>
      <c r="Z1146" s="28"/>
      <c r="AA1146" s="28"/>
      <c r="AB1146" s="28"/>
      <c r="AC1146" s="28"/>
      <c r="AD1146" s="28"/>
      <c r="AE1146" s="28"/>
      <c r="AF1146" s="28"/>
      <c r="AG1146" s="28"/>
      <c r="AH1146" s="28"/>
      <c r="AI1146" s="28"/>
      <c r="AJ1146" s="28"/>
      <c r="AK1146" s="28"/>
      <c r="AL1146" s="28"/>
      <c r="AM1146" s="28"/>
      <c r="AN1146" s="28"/>
      <c r="AO1146" s="28"/>
    </row>
    <row r="1147" spans="1:41" s="30" customFormat="1">
      <c r="A1147" s="28"/>
      <c r="B1147" s="28"/>
      <c r="C1147" s="28"/>
      <c r="D1147" s="28"/>
      <c r="E1147" s="28"/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  <c r="R1147" s="28"/>
      <c r="S1147" s="28"/>
      <c r="T1147" s="28"/>
      <c r="U1147" s="28"/>
      <c r="V1147" s="28"/>
      <c r="W1147" s="28"/>
      <c r="X1147" s="28"/>
      <c r="Y1147" s="28"/>
      <c r="Z1147" s="28"/>
      <c r="AA1147" s="28"/>
      <c r="AB1147" s="28"/>
      <c r="AC1147" s="28"/>
      <c r="AD1147" s="28"/>
      <c r="AE1147" s="28"/>
      <c r="AF1147" s="28"/>
      <c r="AG1147" s="28"/>
      <c r="AH1147" s="28"/>
      <c r="AI1147" s="28"/>
      <c r="AJ1147" s="28"/>
      <c r="AK1147" s="28"/>
      <c r="AL1147" s="28"/>
      <c r="AM1147" s="28"/>
      <c r="AN1147" s="28"/>
      <c r="AO1147" s="28"/>
    </row>
    <row r="1148" spans="1:41" s="30" customFormat="1">
      <c r="A1148" s="28"/>
      <c r="B1148" s="28"/>
      <c r="C1148" s="28"/>
      <c r="D1148" s="28"/>
      <c r="E1148" s="28"/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  <c r="R1148" s="28"/>
      <c r="S1148" s="28"/>
      <c r="T1148" s="28"/>
      <c r="U1148" s="28"/>
      <c r="V1148" s="28"/>
      <c r="W1148" s="28"/>
      <c r="X1148" s="28"/>
      <c r="Y1148" s="28"/>
      <c r="Z1148" s="28"/>
      <c r="AA1148" s="28"/>
      <c r="AB1148" s="28"/>
      <c r="AC1148" s="28"/>
      <c r="AD1148" s="28"/>
      <c r="AE1148" s="28"/>
      <c r="AF1148" s="28"/>
      <c r="AG1148" s="28"/>
      <c r="AH1148" s="28"/>
      <c r="AI1148" s="28"/>
      <c r="AJ1148" s="28"/>
      <c r="AK1148" s="28"/>
      <c r="AL1148" s="28"/>
      <c r="AM1148" s="28"/>
      <c r="AN1148" s="28"/>
      <c r="AO1148" s="28"/>
    </row>
    <row r="1149" spans="1:41" s="30" customFormat="1">
      <c r="A1149" s="28"/>
      <c r="B1149" s="28"/>
      <c r="C1149" s="28"/>
      <c r="D1149" s="28"/>
      <c r="E1149" s="28"/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  <c r="R1149" s="28"/>
      <c r="S1149" s="28"/>
      <c r="T1149" s="28"/>
      <c r="U1149" s="28"/>
      <c r="V1149" s="28"/>
      <c r="W1149" s="28"/>
      <c r="X1149" s="28"/>
      <c r="Y1149" s="28"/>
      <c r="Z1149" s="28"/>
      <c r="AA1149" s="28"/>
      <c r="AB1149" s="28"/>
      <c r="AC1149" s="28"/>
      <c r="AD1149" s="28"/>
      <c r="AE1149" s="28"/>
      <c r="AF1149" s="28"/>
      <c r="AG1149" s="28"/>
      <c r="AH1149" s="28"/>
      <c r="AI1149" s="28"/>
      <c r="AJ1149" s="28"/>
      <c r="AK1149" s="28"/>
      <c r="AL1149" s="28"/>
      <c r="AM1149" s="28"/>
      <c r="AN1149" s="28"/>
      <c r="AO1149" s="28"/>
    </row>
    <row r="1150" spans="1:41" s="30" customFormat="1">
      <c r="A1150" s="28"/>
      <c r="B1150" s="28"/>
      <c r="C1150" s="28"/>
      <c r="D1150" s="28"/>
      <c r="E1150" s="28"/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  <c r="R1150" s="28"/>
      <c r="S1150" s="28"/>
      <c r="T1150" s="28"/>
      <c r="U1150" s="28"/>
      <c r="V1150" s="28"/>
      <c r="W1150" s="28"/>
      <c r="X1150" s="28"/>
      <c r="Y1150" s="28"/>
      <c r="Z1150" s="28"/>
      <c r="AA1150" s="28"/>
      <c r="AB1150" s="28"/>
      <c r="AC1150" s="28"/>
      <c r="AD1150" s="28"/>
      <c r="AE1150" s="28"/>
      <c r="AF1150" s="28"/>
      <c r="AG1150" s="28"/>
      <c r="AH1150" s="28"/>
      <c r="AI1150" s="28"/>
      <c r="AJ1150" s="28"/>
      <c r="AK1150" s="28"/>
      <c r="AL1150" s="28"/>
      <c r="AM1150" s="28"/>
      <c r="AN1150" s="28"/>
      <c r="AO1150" s="28"/>
    </row>
    <row r="1151" spans="1:41" s="30" customFormat="1">
      <c r="A1151" s="28"/>
      <c r="B1151" s="28"/>
      <c r="C1151" s="28"/>
      <c r="D1151" s="28"/>
      <c r="E1151" s="28"/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  <c r="R1151" s="28"/>
      <c r="S1151" s="28"/>
      <c r="T1151" s="28"/>
      <c r="U1151" s="28"/>
      <c r="V1151" s="28"/>
      <c r="W1151" s="28"/>
      <c r="X1151" s="28"/>
      <c r="Y1151" s="28"/>
      <c r="Z1151" s="28"/>
      <c r="AA1151" s="28"/>
      <c r="AB1151" s="28"/>
      <c r="AC1151" s="28"/>
      <c r="AD1151" s="28"/>
      <c r="AE1151" s="28"/>
      <c r="AF1151" s="28"/>
      <c r="AG1151" s="28"/>
      <c r="AH1151" s="28"/>
      <c r="AI1151" s="28"/>
      <c r="AJ1151" s="28"/>
      <c r="AK1151" s="28"/>
      <c r="AL1151" s="28"/>
      <c r="AM1151" s="28"/>
      <c r="AN1151" s="28"/>
      <c r="AO1151" s="28"/>
    </row>
    <row r="1152" spans="1:41" s="30" customFormat="1">
      <c r="A1152" s="28"/>
      <c r="B1152" s="28"/>
      <c r="C1152" s="28"/>
      <c r="D1152" s="28"/>
      <c r="E1152" s="28"/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  <c r="R1152" s="28"/>
      <c r="S1152" s="28"/>
      <c r="T1152" s="28"/>
      <c r="U1152" s="28"/>
      <c r="V1152" s="28"/>
      <c r="W1152" s="28"/>
      <c r="X1152" s="28"/>
      <c r="Y1152" s="28"/>
      <c r="Z1152" s="28"/>
      <c r="AA1152" s="28"/>
      <c r="AB1152" s="28"/>
      <c r="AC1152" s="28"/>
      <c r="AD1152" s="28"/>
      <c r="AE1152" s="28"/>
      <c r="AF1152" s="28"/>
      <c r="AG1152" s="28"/>
      <c r="AH1152" s="28"/>
      <c r="AI1152" s="28"/>
      <c r="AJ1152" s="28"/>
      <c r="AK1152" s="28"/>
      <c r="AL1152" s="28"/>
      <c r="AM1152" s="28"/>
      <c r="AN1152" s="28"/>
      <c r="AO1152" s="28"/>
    </row>
    <row r="1153" spans="1:41" s="30" customFormat="1">
      <c r="A1153" s="28"/>
      <c r="B1153" s="28"/>
      <c r="C1153" s="28"/>
      <c r="D1153" s="28"/>
      <c r="E1153" s="28"/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  <c r="R1153" s="28"/>
      <c r="S1153" s="28"/>
      <c r="T1153" s="28"/>
      <c r="U1153" s="28"/>
      <c r="V1153" s="28"/>
      <c r="W1153" s="28"/>
      <c r="X1153" s="28"/>
      <c r="Y1153" s="28"/>
      <c r="Z1153" s="28"/>
      <c r="AA1153" s="28"/>
      <c r="AB1153" s="28"/>
      <c r="AC1153" s="28"/>
      <c r="AD1153" s="28"/>
      <c r="AE1153" s="28"/>
      <c r="AF1153" s="28"/>
      <c r="AG1153" s="28"/>
      <c r="AH1153" s="28"/>
      <c r="AI1153" s="28"/>
      <c r="AJ1153" s="28"/>
      <c r="AK1153" s="28"/>
      <c r="AL1153" s="28"/>
      <c r="AM1153" s="28"/>
      <c r="AN1153" s="28"/>
      <c r="AO1153" s="28"/>
    </row>
    <row r="1154" spans="1:41" s="30" customFormat="1">
      <c r="A1154" s="28"/>
      <c r="B1154" s="28"/>
      <c r="C1154" s="28"/>
      <c r="D1154" s="28"/>
      <c r="E1154" s="28"/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  <c r="R1154" s="28"/>
      <c r="S1154" s="28"/>
      <c r="T1154" s="28"/>
      <c r="U1154" s="28"/>
      <c r="V1154" s="28"/>
      <c r="W1154" s="28"/>
      <c r="X1154" s="28"/>
      <c r="Y1154" s="28"/>
      <c r="Z1154" s="28"/>
      <c r="AA1154" s="28"/>
      <c r="AB1154" s="28"/>
      <c r="AC1154" s="28"/>
      <c r="AD1154" s="28"/>
      <c r="AE1154" s="28"/>
      <c r="AF1154" s="28"/>
      <c r="AG1154" s="28"/>
      <c r="AH1154" s="28"/>
      <c r="AI1154" s="28"/>
      <c r="AJ1154" s="28"/>
      <c r="AK1154" s="28"/>
      <c r="AL1154" s="28"/>
      <c r="AM1154" s="28"/>
      <c r="AN1154" s="28"/>
      <c r="AO1154" s="28"/>
    </row>
    <row r="1155" spans="1:41" s="30" customFormat="1">
      <c r="A1155" s="28"/>
      <c r="B1155" s="28"/>
      <c r="C1155" s="28"/>
      <c r="D1155" s="28"/>
      <c r="E1155" s="28"/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  <c r="R1155" s="28"/>
      <c r="S1155" s="28"/>
      <c r="T1155" s="28"/>
      <c r="U1155" s="28"/>
      <c r="V1155" s="28"/>
      <c r="W1155" s="28"/>
      <c r="X1155" s="28"/>
      <c r="Y1155" s="28"/>
      <c r="Z1155" s="28"/>
      <c r="AA1155" s="28"/>
      <c r="AB1155" s="28"/>
      <c r="AC1155" s="28"/>
      <c r="AD1155" s="28"/>
      <c r="AE1155" s="28"/>
      <c r="AF1155" s="28"/>
      <c r="AG1155" s="28"/>
      <c r="AH1155" s="28"/>
      <c r="AI1155" s="28"/>
      <c r="AJ1155" s="28"/>
      <c r="AK1155" s="28"/>
      <c r="AL1155" s="28"/>
      <c r="AM1155" s="28"/>
      <c r="AN1155" s="28"/>
      <c r="AO1155" s="28"/>
    </row>
    <row r="1156" spans="1:41" s="30" customFormat="1">
      <c r="A1156" s="28"/>
      <c r="B1156" s="28"/>
      <c r="C1156" s="28"/>
      <c r="D1156" s="28"/>
      <c r="E1156" s="28"/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  <c r="R1156" s="28"/>
      <c r="S1156" s="28"/>
      <c r="T1156" s="28"/>
      <c r="U1156" s="28"/>
      <c r="V1156" s="28"/>
      <c r="W1156" s="28"/>
      <c r="X1156" s="28"/>
      <c r="Y1156" s="28"/>
      <c r="Z1156" s="28"/>
      <c r="AA1156" s="28"/>
      <c r="AB1156" s="28"/>
      <c r="AC1156" s="28"/>
      <c r="AD1156" s="28"/>
      <c r="AE1156" s="28"/>
      <c r="AF1156" s="28"/>
      <c r="AG1156" s="28"/>
      <c r="AH1156" s="28"/>
      <c r="AI1156" s="28"/>
      <c r="AJ1156" s="28"/>
      <c r="AK1156" s="28"/>
      <c r="AL1156" s="28"/>
      <c r="AM1156" s="28"/>
      <c r="AN1156" s="28"/>
      <c r="AO1156" s="28"/>
    </row>
    <row r="1157" spans="1:41" s="30" customFormat="1">
      <c r="A1157" s="28"/>
      <c r="B1157" s="28"/>
      <c r="C1157" s="28"/>
      <c r="D1157" s="28"/>
      <c r="E1157" s="28"/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  <c r="R1157" s="28"/>
      <c r="S1157" s="28"/>
      <c r="T1157" s="28"/>
      <c r="U1157" s="28"/>
      <c r="V1157" s="28"/>
      <c r="W1157" s="28"/>
      <c r="X1157" s="28"/>
      <c r="Y1157" s="28"/>
      <c r="Z1157" s="28"/>
      <c r="AA1157" s="28"/>
      <c r="AB1157" s="28"/>
      <c r="AC1157" s="28"/>
      <c r="AD1157" s="28"/>
      <c r="AE1157" s="28"/>
      <c r="AF1157" s="28"/>
      <c r="AG1157" s="28"/>
      <c r="AH1157" s="28"/>
      <c r="AI1157" s="28"/>
      <c r="AJ1157" s="28"/>
      <c r="AK1157" s="28"/>
      <c r="AL1157" s="28"/>
      <c r="AM1157" s="28"/>
      <c r="AN1157" s="28"/>
      <c r="AO1157" s="28"/>
    </row>
    <row r="1158" spans="1:41" s="30" customFormat="1">
      <c r="A1158" s="28"/>
      <c r="B1158" s="28"/>
      <c r="C1158" s="28"/>
      <c r="D1158" s="28"/>
      <c r="E1158" s="28"/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  <c r="R1158" s="28"/>
      <c r="S1158" s="28"/>
      <c r="T1158" s="28"/>
      <c r="U1158" s="28"/>
      <c r="V1158" s="28"/>
      <c r="W1158" s="28"/>
      <c r="X1158" s="28"/>
      <c r="Y1158" s="28"/>
      <c r="Z1158" s="28"/>
      <c r="AA1158" s="28"/>
      <c r="AB1158" s="28"/>
      <c r="AC1158" s="28"/>
      <c r="AD1158" s="28"/>
      <c r="AE1158" s="28"/>
      <c r="AF1158" s="28"/>
      <c r="AG1158" s="28"/>
      <c r="AH1158" s="28"/>
      <c r="AI1158" s="28"/>
      <c r="AJ1158" s="28"/>
      <c r="AK1158" s="28"/>
      <c r="AL1158" s="28"/>
      <c r="AM1158" s="28"/>
      <c r="AN1158" s="28"/>
      <c r="AO1158" s="28"/>
    </row>
    <row r="1159" spans="1:41" s="30" customFormat="1">
      <c r="A1159" s="28"/>
      <c r="B1159" s="28"/>
      <c r="C1159" s="28"/>
      <c r="D1159" s="28"/>
      <c r="E1159" s="28"/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  <c r="R1159" s="28"/>
      <c r="S1159" s="28"/>
      <c r="T1159" s="28"/>
      <c r="U1159" s="28"/>
      <c r="V1159" s="28"/>
      <c r="W1159" s="28"/>
      <c r="X1159" s="28"/>
      <c r="Y1159" s="28"/>
      <c r="Z1159" s="28"/>
      <c r="AA1159" s="28"/>
      <c r="AB1159" s="28"/>
      <c r="AC1159" s="28"/>
      <c r="AD1159" s="28"/>
      <c r="AE1159" s="28"/>
      <c r="AF1159" s="28"/>
      <c r="AG1159" s="28"/>
      <c r="AH1159" s="28"/>
      <c r="AI1159" s="28"/>
      <c r="AJ1159" s="28"/>
      <c r="AK1159" s="28"/>
      <c r="AL1159" s="28"/>
      <c r="AM1159" s="28"/>
      <c r="AN1159" s="28"/>
      <c r="AO1159" s="28"/>
    </row>
    <row r="1160" spans="1:41" s="30" customFormat="1">
      <c r="A1160" s="28"/>
      <c r="B1160" s="28"/>
      <c r="C1160" s="28"/>
      <c r="D1160" s="28"/>
      <c r="E1160" s="28"/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  <c r="R1160" s="28"/>
      <c r="S1160" s="28"/>
      <c r="T1160" s="28"/>
      <c r="U1160" s="28"/>
      <c r="V1160" s="28"/>
      <c r="W1160" s="28"/>
      <c r="X1160" s="28"/>
      <c r="Y1160" s="28"/>
      <c r="Z1160" s="28"/>
      <c r="AA1160" s="28"/>
      <c r="AB1160" s="28"/>
      <c r="AC1160" s="28"/>
      <c r="AD1160" s="28"/>
      <c r="AE1160" s="28"/>
      <c r="AF1160" s="28"/>
      <c r="AG1160" s="28"/>
      <c r="AH1160" s="28"/>
      <c r="AI1160" s="28"/>
      <c r="AJ1160" s="28"/>
      <c r="AK1160" s="28"/>
      <c r="AL1160" s="28"/>
      <c r="AM1160" s="28"/>
      <c r="AN1160" s="28"/>
      <c r="AO1160" s="28"/>
    </row>
    <row r="1161" spans="1:41" s="30" customFormat="1">
      <c r="A1161" s="28"/>
      <c r="B1161" s="28"/>
      <c r="C1161" s="28"/>
      <c r="D1161" s="28"/>
      <c r="E1161" s="28"/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  <c r="R1161" s="28"/>
      <c r="S1161" s="28"/>
      <c r="T1161" s="28"/>
      <c r="U1161" s="28"/>
      <c r="V1161" s="28"/>
      <c r="W1161" s="28"/>
      <c r="X1161" s="28"/>
      <c r="Y1161" s="28"/>
      <c r="Z1161" s="28"/>
      <c r="AA1161" s="28"/>
      <c r="AB1161" s="28"/>
      <c r="AC1161" s="28"/>
      <c r="AD1161" s="28"/>
      <c r="AE1161" s="28"/>
      <c r="AF1161" s="28"/>
      <c r="AG1161" s="28"/>
      <c r="AH1161" s="28"/>
      <c r="AI1161" s="28"/>
      <c r="AJ1161" s="28"/>
      <c r="AK1161" s="28"/>
      <c r="AL1161" s="28"/>
      <c r="AM1161" s="28"/>
      <c r="AN1161" s="28"/>
      <c r="AO1161" s="28"/>
    </row>
    <row r="1162" spans="1:41" s="30" customFormat="1">
      <c r="A1162" s="28"/>
      <c r="B1162" s="28"/>
      <c r="C1162" s="28"/>
      <c r="D1162" s="28"/>
      <c r="E1162" s="28"/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  <c r="R1162" s="28"/>
      <c r="S1162" s="28"/>
      <c r="T1162" s="28"/>
      <c r="U1162" s="28"/>
      <c r="V1162" s="28"/>
      <c r="W1162" s="28"/>
      <c r="X1162" s="28"/>
      <c r="Y1162" s="28"/>
      <c r="Z1162" s="28"/>
      <c r="AA1162" s="28"/>
      <c r="AB1162" s="28"/>
      <c r="AC1162" s="28"/>
      <c r="AD1162" s="28"/>
      <c r="AE1162" s="28"/>
      <c r="AF1162" s="28"/>
      <c r="AG1162" s="28"/>
      <c r="AH1162" s="28"/>
      <c r="AI1162" s="28"/>
      <c r="AJ1162" s="28"/>
      <c r="AK1162" s="28"/>
      <c r="AL1162" s="28"/>
      <c r="AM1162" s="28"/>
      <c r="AN1162" s="28"/>
      <c r="AO1162" s="28"/>
    </row>
    <row r="1163" spans="1:41" s="30" customFormat="1">
      <c r="A1163" s="28"/>
      <c r="B1163" s="28"/>
      <c r="C1163" s="28"/>
      <c r="D1163" s="28"/>
      <c r="E1163" s="28"/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  <c r="R1163" s="28"/>
      <c r="S1163" s="28"/>
      <c r="T1163" s="28"/>
      <c r="U1163" s="28"/>
      <c r="V1163" s="28"/>
      <c r="W1163" s="28"/>
      <c r="X1163" s="28"/>
      <c r="Y1163" s="28"/>
      <c r="Z1163" s="28"/>
      <c r="AA1163" s="28"/>
      <c r="AB1163" s="28"/>
      <c r="AC1163" s="28"/>
      <c r="AD1163" s="28"/>
      <c r="AE1163" s="28"/>
      <c r="AF1163" s="28"/>
      <c r="AG1163" s="28"/>
      <c r="AH1163" s="28"/>
      <c r="AI1163" s="28"/>
      <c r="AJ1163" s="28"/>
      <c r="AK1163" s="28"/>
      <c r="AL1163" s="28"/>
      <c r="AM1163" s="28"/>
      <c r="AN1163" s="28"/>
      <c r="AO1163" s="28"/>
    </row>
    <row r="1164" spans="1:41" s="30" customFormat="1">
      <c r="A1164" s="28"/>
      <c r="B1164" s="28"/>
      <c r="C1164" s="28"/>
      <c r="D1164" s="28"/>
      <c r="E1164" s="28"/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  <c r="R1164" s="28"/>
      <c r="S1164" s="28"/>
      <c r="T1164" s="28"/>
      <c r="U1164" s="28"/>
      <c r="V1164" s="28"/>
      <c r="W1164" s="28"/>
      <c r="X1164" s="28"/>
      <c r="Y1164" s="28"/>
      <c r="Z1164" s="28"/>
      <c r="AA1164" s="28"/>
      <c r="AB1164" s="28"/>
      <c r="AC1164" s="28"/>
      <c r="AD1164" s="28"/>
      <c r="AE1164" s="28"/>
      <c r="AF1164" s="28"/>
      <c r="AG1164" s="28"/>
      <c r="AH1164" s="28"/>
      <c r="AI1164" s="28"/>
      <c r="AJ1164" s="28"/>
      <c r="AK1164" s="28"/>
      <c r="AL1164" s="28"/>
      <c r="AM1164" s="28"/>
      <c r="AN1164" s="28"/>
      <c r="AO1164" s="28"/>
    </row>
    <row r="1165" spans="1:41" s="30" customFormat="1">
      <c r="A1165" s="28"/>
      <c r="B1165" s="28"/>
      <c r="C1165" s="28"/>
      <c r="D1165" s="28"/>
      <c r="E1165" s="28"/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  <c r="R1165" s="28"/>
      <c r="S1165" s="28"/>
      <c r="T1165" s="28"/>
      <c r="U1165" s="28"/>
      <c r="V1165" s="28"/>
      <c r="W1165" s="28"/>
      <c r="X1165" s="28"/>
      <c r="Y1165" s="28"/>
      <c r="Z1165" s="28"/>
      <c r="AA1165" s="28"/>
      <c r="AB1165" s="28"/>
      <c r="AC1165" s="28"/>
      <c r="AD1165" s="28"/>
      <c r="AE1165" s="28"/>
      <c r="AF1165" s="28"/>
      <c r="AG1165" s="28"/>
      <c r="AH1165" s="28"/>
      <c r="AI1165" s="28"/>
      <c r="AJ1165" s="28"/>
      <c r="AK1165" s="28"/>
      <c r="AL1165" s="28"/>
      <c r="AM1165" s="28"/>
      <c r="AN1165" s="28"/>
      <c r="AO1165" s="28"/>
    </row>
    <row r="1166" spans="1:41" s="30" customFormat="1">
      <c r="A1166" s="28"/>
      <c r="B1166" s="28"/>
      <c r="C1166" s="28"/>
      <c r="D1166" s="28"/>
      <c r="E1166" s="28"/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  <c r="R1166" s="28"/>
      <c r="S1166" s="28"/>
      <c r="T1166" s="28"/>
      <c r="U1166" s="28"/>
      <c r="V1166" s="28"/>
      <c r="W1166" s="28"/>
      <c r="X1166" s="28"/>
      <c r="Y1166" s="28"/>
      <c r="Z1166" s="28"/>
      <c r="AA1166" s="28"/>
      <c r="AB1166" s="28"/>
      <c r="AC1166" s="28"/>
      <c r="AD1166" s="28"/>
      <c r="AE1166" s="28"/>
      <c r="AF1166" s="28"/>
      <c r="AG1166" s="28"/>
      <c r="AH1166" s="28"/>
      <c r="AI1166" s="28"/>
      <c r="AJ1166" s="28"/>
      <c r="AK1166" s="28"/>
      <c r="AL1166" s="28"/>
      <c r="AM1166" s="28"/>
      <c r="AN1166" s="28"/>
      <c r="AO1166" s="28"/>
    </row>
    <row r="1167" spans="1:41" s="30" customFormat="1">
      <c r="A1167" s="28"/>
      <c r="B1167" s="28"/>
      <c r="C1167" s="28"/>
      <c r="D1167" s="28"/>
      <c r="E1167" s="28"/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  <c r="R1167" s="28"/>
      <c r="S1167" s="28"/>
      <c r="T1167" s="28"/>
      <c r="U1167" s="28"/>
      <c r="V1167" s="28"/>
      <c r="W1167" s="28"/>
      <c r="X1167" s="28"/>
      <c r="Y1167" s="28"/>
      <c r="Z1167" s="28"/>
      <c r="AA1167" s="28"/>
      <c r="AB1167" s="28"/>
      <c r="AC1167" s="28"/>
      <c r="AD1167" s="28"/>
      <c r="AE1167" s="28"/>
      <c r="AF1167" s="28"/>
      <c r="AG1167" s="28"/>
      <c r="AH1167" s="28"/>
      <c r="AI1167" s="28"/>
      <c r="AJ1167" s="28"/>
      <c r="AK1167" s="28"/>
      <c r="AL1167" s="28"/>
      <c r="AM1167" s="28"/>
      <c r="AN1167" s="28"/>
      <c r="AO1167" s="28"/>
    </row>
    <row r="1168" spans="1:41" s="30" customFormat="1">
      <c r="A1168" s="28"/>
      <c r="B1168" s="28"/>
      <c r="C1168" s="28"/>
      <c r="D1168" s="28"/>
      <c r="E1168" s="28"/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  <c r="R1168" s="28"/>
      <c r="S1168" s="28"/>
      <c r="T1168" s="28"/>
      <c r="U1168" s="28"/>
      <c r="V1168" s="28"/>
      <c r="W1168" s="28"/>
      <c r="X1168" s="28"/>
      <c r="Y1168" s="28"/>
      <c r="Z1168" s="28"/>
      <c r="AA1168" s="28"/>
      <c r="AB1168" s="28"/>
      <c r="AC1168" s="28"/>
      <c r="AD1168" s="28"/>
      <c r="AE1168" s="28"/>
      <c r="AF1168" s="28"/>
      <c r="AG1168" s="28"/>
      <c r="AH1168" s="28"/>
      <c r="AI1168" s="28"/>
      <c r="AJ1168" s="28"/>
      <c r="AK1168" s="28"/>
      <c r="AL1168" s="28"/>
      <c r="AM1168" s="28"/>
      <c r="AN1168" s="28"/>
      <c r="AO1168" s="28"/>
    </row>
    <row r="1169" spans="1:41" s="30" customFormat="1">
      <c r="A1169" s="28"/>
      <c r="B1169" s="28"/>
      <c r="C1169" s="28"/>
      <c r="D1169" s="28"/>
      <c r="E1169" s="28"/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  <c r="R1169" s="28"/>
      <c r="S1169" s="28"/>
      <c r="T1169" s="28"/>
      <c r="U1169" s="28"/>
      <c r="V1169" s="28"/>
      <c r="W1169" s="28"/>
      <c r="X1169" s="28"/>
      <c r="Y1169" s="28"/>
      <c r="Z1169" s="28"/>
      <c r="AA1169" s="28"/>
      <c r="AB1169" s="28"/>
      <c r="AC1169" s="28"/>
      <c r="AD1169" s="28"/>
      <c r="AE1169" s="28"/>
      <c r="AF1169" s="28"/>
      <c r="AG1169" s="28"/>
      <c r="AH1169" s="28"/>
      <c r="AI1169" s="28"/>
      <c r="AJ1169" s="28"/>
      <c r="AK1169" s="28"/>
      <c r="AL1169" s="28"/>
      <c r="AM1169" s="28"/>
      <c r="AN1169" s="28"/>
      <c r="AO1169" s="28"/>
    </row>
    <row r="1170" spans="1:41" s="30" customFormat="1">
      <c r="A1170" s="28"/>
      <c r="B1170" s="28"/>
      <c r="C1170" s="28"/>
      <c r="D1170" s="28"/>
      <c r="E1170" s="28"/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  <c r="R1170" s="28"/>
      <c r="S1170" s="28"/>
      <c r="T1170" s="28"/>
      <c r="U1170" s="28"/>
      <c r="V1170" s="28"/>
      <c r="W1170" s="28"/>
      <c r="X1170" s="28"/>
      <c r="Y1170" s="28"/>
      <c r="Z1170" s="28"/>
      <c r="AA1170" s="28"/>
      <c r="AB1170" s="28"/>
      <c r="AC1170" s="28"/>
      <c r="AD1170" s="28"/>
      <c r="AE1170" s="28"/>
      <c r="AF1170" s="28"/>
      <c r="AG1170" s="28"/>
      <c r="AH1170" s="28"/>
      <c r="AI1170" s="28"/>
      <c r="AJ1170" s="28"/>
      <c r="AK1170" s="28"/>
      <c r="AL1170" s="28"/>
      <c r="AM1170" s="28"/>
      <c r="AN1170" s="28"/>
      <c r="AO1170" s="28"/>
    </row>
    <row r="1171" spans="1:41" s="30" customFormat="1">
      <c r="A1171" s="28"/>
      <c r="B1171" s="28"/>
      <c r="C1171" s="28"/>
      <c r="D1171" s="28"/>
      <c r="E1171" s="28"/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  <c r="R1171" s="28"/>
      <c r="S1171" s="28"/>
      <c r="T1171" s="28"/>
      <c r="U1171" s="28"/>
      <c r="V1171" s="28"/>
      <c r="W1171" s="28"/>
      <c r="X1171" s="28"/>
      <c r="Y1171" s="28"/>
      <c r="Z1171" s="28"/>
      <c r="AA1171" s="28"/>
      <c r="AB1171" s="28"/>
      <c r="AC1171" s="28"/>
      <c r="AD1171" s="28"/>
      <c r="AE1171" s="28"/>
      <c r="AF1171" s="28"/>
      <c r="AG1171" s="28"/>
      <c r="AH1171" s="28"/>
      <c r="AI1171" s="28"/>
      <c r="AJ1171" s="28"/>
      <c r="AK1171" s="28"/>
      <c r="AL1171" s="28"/>
      <c r="AM1171" s="28"/>
      <c r="AN1171" s="28"/>
      <c r="AO1171" s="28"/>
    </row>
    <row r="1172" spans="1:41" s="30" customFormat="1">
      <c r="A1172" s="28"/>
      <c r="B1172" s="28"/>
      <c r="C1172" s="28"/>
      <c r="D1172" s="28"/>
      <c r="E1172" s="28"/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  <c r="R1172" s="28"/>
      <c r="S1172" s="28"/>
      <c r="T1172" s="28"/>
      <c r="U1172" s="28"/>
      <c r="V1172" s="28"/>
      <c r="W1172" s="28"/>
      <c r="X1172" s="28"/>
      <c r="Y1172" s="28"/>
      <c r="Z1172" s="28"/>
      <c r="AA1172" s="28"/>
      <c r="AB1172" s="28"/>
      <c r="AC1172" s="28"/>
      <c r="AD1172" s="28"/>
      <c r="AE1172" s="28"/>
      <c r="AF1172" s="28"/>
      <c r="AG1172" s="28"/>
      <c r="AH1172" s="28"/>
      <c r="AI1172" s="28"/>
      <c r="AJ1172" s="28"/>
      <c r="AK1172" s="28"/>
      <c r="AL1172" s="28"/>
      <c r="AM1172" s="28"/>
      <c r="AN1172" s="28"/>
      <c r="AO1172" s="28"/>
    </row>
    <row r="1173" spans="1:41" s="30" customFormat="1">
      <c r="A1173" s="28"/>
      <c r="B1173" s="28"/>
      <c r="C1173" s="28"/>
      <c r="D1173" s="28"/>
      <c r="E1173" s="28"/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  <c r="R1173" s="28"/>
      <c r="S1173" s="28"/>
      <c r="T1173" s="28"/>
      <c r="U1173" s="28"/>
      <c r="V1173" s="28"/>
      <c r="W1173" s="28"/>
      <c r="X1173" s="28"/>
      <c r="Y1173" s="28"/>
      <c r="Z1173" s="28"/>
      <c r="AA1173" s="28"/>
      <c r="AB1173" s="28"/>
      <c r="AC1173" s="28"/>
      <c r="AD1173" s="28"/>
      <c r="AE1173" s="28"/>
      <c r="AF1173" s="28"/>
      <c r="AG1173" s="28"/>
      <c r="AH1173" s="28"/>
      <c r="AI1173" s="28"/>
      <c r="AJ1173" s="28"/>
      <c r="AK1173" s="28"/>
      <c r="AL1173" s="28"/>
      <c r="AM1173" s="28"/>
      <c r="AN1173" s="28"/>
      <c r="AO1173" s="28"/>
    </row>
    <row r="1174" spans="1:41" s="30" customFormat="1">
      <c r="A1174" s="28"/>
      <c r="B1174" s="28"/>
      <c r="C1174" s="28"/>
      <c r="D1174" s="28"/>
      <c r="E1174" s="28"/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  <c r="R1174" s="28"/>
      <c r="S1174" s="28"/>
      <c r="T1174" s="28"/>
      <c r="U1174" s="28"/>
      <c r="V1174" s="28"/>
      <c r="W1174" s="28"/>
      <c r="X1174" s="28"/>
      <c r="Y1174" s="28"/>
      <c r="Z1174" s="28"/>
      <c r="AA1174" s="28"/>
      <c r="AB1174" s="28"/>
      <c r="AC1174" s="28"/>
      <c r="AD1174" s="28"/>
      <c r="AE1174" s="28"/>
      <c r="AF1174" s="28"/>
      <c r="AG1174" s="28"/>
      <c r="AH1174" s="28"/>
      <c r="AI1174" s="28"/>
      <c r="AJ1174" s="28"/>
      <c r="AK1174" s="28"/>
      <c r="AL1174" s="28"/>
      <c r="AM1174" s="28"/>
      <c r="AN1174" s="28"/>
      <c r="AO1174" s="28"/>
    </row>
    <row r="1175" spans="1:41" s="30" customFormat="1">
      <c r="A1175" s="28"/>
      <c r="B1175" s="28"/>
      <c r="C1175" s="28"/>
      <c r="D1175" s="28"/>
      <c r="E1175" s="28"/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  <c r="R1175" s="28"/>
      <c r="S1175" s="28"/>
      <c r="T1175" s="28"/>
      <c r="U1175" s="28"/>
      <c r="V1175" s="28"/>
      <c r="W1175" s="28"/>
      <c r="X1175" s="28"/>
      <c r="Y1175" s="28"/>
      <c r="Z1175" s="28"/>
      <c r="AA1175" s="28"/>
      <c r="AB1175" s="28"/>
      <c r="AC1175" s="28"/>
      <c r="AD1175" s="28"/>
      <c r="AE1175" s="28"/>
      <c r="AF1175" s="28"/>
      <c r="AG1175" s="28"/>
      <c r="AH1175" s="28"/>
      <c r="AI1175" s="28"/>
      <c r="AJ1175" s="28"/>
      <c r="AK1175" s="28"/>
      <c r="AL1175" s="28"/>
      <c r="AM1175" s="28"/>
      <c r="AN1175" s="28"/>
      <c r="AO1175" s="28"/>
    </row>
    <row r="1176" spans="1:41" s="30" customFormat="1">
      <c r="A1176" s="28"/>
      <c r="B1176" s="28"/>
      <c r="C1176" s="28"/>
      <c r="D1176" s="28"/>
      <c r="E1176" s="28"/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  <c r="R1176" s="28"/>
      <c r="S1176" s="28"/>
      <c r="T1176" s="28"/>
      <c r="U1176" s="28"/>
      <c r="V1176" s="28"/>
      <c r="W1176" s="28"/>
      <c r="X1176" s="28"/>
      <c r="Y1176" s="28"/>
      <c r="Z1176" s="28"/>
      <c r="AA1176" s="28"/>
      <c r="AB1176" s="28"/>
      <c r="AC1176" s="28"/>
      <c r="AD1176" s="28"/>
      <c r="AE1176" s="28"/>
      <c r="AF1176" s="28"/>
      <c r="AG1176" s="28"/>
      <c r="AH1176" s="28"/>
      <c r="AI1176" s="28"/>
      <c r="AJ1176" s="28"/>
      <c r="AK1176" s="28"/>
      <c r="AL1176" s="28"/>
      <c r="AM1176" s="28"/>
      <c r="AN1176" s="28"/>
      <c r="AO1176" s="28"/>
    </row>
    <row r="1177" spans="1:41" s="30" customFormat="1">
      <c r="A1177" s="28"/>
      <c r="B1177" s="28"/>
      <c r="C1177" s="28"/>
      <c r="D1177" s="28"/>
      <c r="E1177" s="28"/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  <c r="R1177" s="28"/>
      <c r="S1177" s="28"/>
      <c r="T1177" s="28"/>
      <c r="U1177" s="28"/>
      <c r="V1177" s="28"/>
      <c r="W1177" s="28"/>
      <c r="X1177" s="28"/>
      <c r="Y1177" s="28"/>
      <c r="Z1177" s="28"/>
      <c r="AA1177" s="28"/>
      <c r="AB1177" s="28"/>
      <c r="AC1177" s="28"/>
      <c r="AD1177" s="28"/>
      <c r="AE1177" s="28"/>
      <c r="AF1177" s="28"/>
      <c r="AG1177" s="28"/>
      <c r="AH1177" s="28"/>
      <c r="AI1177" s="28"/>
      <c r="AJ1177" s="28"/>
      <c r="AK1177" s="28"/>
      <c r="AL1177" s="28"/>
      <c r="AM1177" s="28"/>
      <c r="AN1177" s="28"/>
      <c r="AO1177" s="28"/>
    </row>
    <row r="1178" spans="1:41" s="30" customFormat="1">
      <c r="A1178" s="28"/>
      <c r="B1178" s="28"/>
      <c r="C1178" s="28"/>
      <c r="D1178" s="28"/>
      <c r="E1178" s="28"/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  <c r="R1178" s="28"/>
      <c r="S1178" s="28"/>
      <c r="T1178" s="28"/>
      <c r="U1178" s="28"/>
      <c r="V1178" s="28"/>
      <c r="W1178" s="28"/>
      <c r="X1178" s="28"/>
      <c r="Y1178" s="28"/>
      <c r="Z1178" s="28"/>
      <c r="AA1178" s="28"/>
      <c r="AB1178" s="28"/>
      <c r="AC1178" s="28"/>
      <c r="AD1178" s="28"/>
      <c r="AE1178" s="28"/>
      <c r="AF1178" s="28"/>
      <c r="AG1178" s="28"/>
      <c r="AH1178" s="28"/>
      <c r="AI1178" s="28"/>
      <c r="AJ1178" s="28"/>
      <c r="AK1178" s="28"/>
      <c r="AL1178" s="28"/>
      <c r="AM1178" s="28"/>
      <c r="AN1178" s="28"/>
      <c r="AO1178" s="28"/>
    </row>
    <row r="1179" spans="1:41" s="30" customFormat="1">
      <c r="A1179" s="28"/>
      <c r="B1179" s="28"/>
      <c r="C1179" s="28"/>
      <c r="D1179" s="28"/>
      <c r="E1179" s="28"/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  <c r="R1179" s="28"/>
      <c r="S1179" s="28"/>
      <c r="T1179" s="28"/>
      <c r="U1179" s="28"/>
      <c r="V1179" s="28"/>
      <c r="W1179" s="28"/>
      <c r="X1179" s="28"/>
      <c r="Y1179" s="28"/>
      <c r="Z1179" s="28"/>
      <c r="AA1179" s="28"/>
      <c r="AB1179" s="28"/>
      <c r="AC1179" s="28"/>
      <c r="AD1179" s="28"/>
      <c r="AE1179" s="28"/>
      <c r="AF1179" s="28"/>
      <c r="AG1179" s="28"/>
      <c r="AH1179" s="28"/>
      <c r="AI1179" s="28"/>
      <c r="AJ1179" s="28"/>
      <c r="AK1179" s="28"/>
      <c r="AL1179" s="28"/>
      <c r="AM1179" s="28"/>
      <c r="AN1179" s="28"/>
      <c r="AO1179" s="28"/>
    </row>
    <row r="1180" spans="1:41" s="30" customFormat="1">
      <c r="A1180" s="28"/>
      <c r="B1180" s="28"/>
      <c r="C1180" s="28"/>
      <c r="D1180" s="28"/>
      <c r="E1180" s="28"/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  <c r="R1180" s="28"/>
      <c r="S1180" s="28"/>
      <c r="T1180" s="28"/>
      <c r="U1180" s="28"/>
      <c r="V1180" s="28"/>
      <c r="W1180" s="28"/>
      <c r="X1180" s="28"/>
      <c r="Y1180" s="28"/>
      <c r="Z1180" s="28"/>
      <c r="AA1180" s="28"/>
      <c r="AB1180" s="28"/>
      <c r="AC1180" s="28"/>
      <c r="AD1180" s="28"/>
      <c r="AE1180" s="28"/>
      <c r="AF1180" s="28"/>
      <c r="AG1180" s="28"/>
      <c r="AH1180" s="28"/>
      <c r="AI1180" s="28"/>
      <c r="AJ1180" s="28"/>
      <c r="AK1180" s="28"/>
      <c r="AL1180" s="28"/>
      <c r="AM1180" s="28"/>
      <c r="AN1180" s="28"/>
      <c r="AO1180" s="28"/>
    </row>
    <row r="1181" spans="1:41" s="30" customFormat="1">
      <c r="A1181" s="28"/>
      <c r="B1181" s="28"/>
      <c r="C1181" s="28"/>
      <c r="D1181" s="28"/>
      <c r="E1181" s="28"/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  <c r="R1181" s="28"/>
      <c r="S1181" s="28"/>
      <c r="T1181" s="28"/>
      <c r="U1181" s="28"/>
      <c r="V1181" s="28"/>
      <c r="W1181" s="28"/>
      <c r="X1181" s="28"/>
      <c r="Y1181" s="28"/>
      <c r="Z1181" s="28"/>
      <c r="AA1181" s="28"/>
      <c r="AB1181" s="28"/>
      <c r="AC1181" s="28"/>
      <c r="AD1181" s="28"/>
      <c r="AE1181" s="28"/>
      <c r="AF1181" s="28"/>
      <c r="AG1181" s="28"/>
      <c r="AH1181" s="28"/>
      <c r="AI1181" s="28"/>
      <c r="AJ1181" s="28"/>
      <c r="AK1181" s="28"/>
      <c r="AL1181" s="28"/>
      <c r="AM1181" s="28"/>
      <c r="AN1181" s="28"/>
      <c r="AO1181" s="28"/>
    </row>
    <row r="1182" spans="1:41" s="30" customFormat="1">
      <c r="A1182" s="28"/>
      <c r="B1182" s="28"/>
      <c r="C1182" s="28"/>
      <c r="D1182" s="28"/>
      <c r="E1182" s="28"/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  <c r="R1182" s="28"/>
      <c r="S1182" s="28"/>
      <c r="T1182" s="28"/>
      <c r="U1182" s="28"/>
      <c r="V1182" s="28"/>
      <c r="W1182" s="28"/>
      <c r="X1182" s="28"/>
      <c r="Y1182" s="28"/>
      <c r="Z1182" s="28"/>
      <c r="AA1182" s="28"/>
      <c r="AB1182" s="28"/>
      <c r="AC1182" s="28"/>
      <c r="AD1182" s="28"/>
      <c r="AE1182" s="28"/>
      <c r="AF1182" s="28"/>
      <c r="AG1182" s="28"/>
      <c r="AH1182" s="28"/>
      <c r="AI1182" s="28"/>
      <c r="AJ1182" s="28"/>
      <c r="AK1182" s="28"/>
      <c r="AL1182" s="28"/>
      <c r="AM1182" s="28"/>
      <c r="AN1182" s="28"/>
      <c r="AO1182" s="28"/>
    </row>
    <row r="1183" spans="1:41" s="30" customFormat="1">
      <c r="A1183" s="28"/>
      <c r="B1183" s="28"/>
      <c r="C1183" s="28"/>
      <c r="D1183" s="28"/>
      <c r="E1183" s="28"/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  <c r="R1183" s="28"/>
      <c r="S1183" s="28"/>
      <c r="T1183" s="28"/>
      <c r="U1183" s="28"/>
      <c r="V1183" s="28"/>
      <c r="W1183" s="28"/>
      <c r="X1183" s="28"/>
      <c r="Y1183" s="28"/>
      <c r="Z1183" s="28"/>
      <c r="AA1183" s="28"/>
      <c r="AB1183" s="28"/>
      <c r="AC1183" s="28"/>
      <c r="AD1183" s="28"/>
      <c r="AE1183" s="28"/>
      <c r="AF1183" s="28"/>
      <c r="AG1183" s="28"/>
      <c r="AH1183" s="28"/>
      <c r="AI1183" s="28"/>
      <c r="AJ1183" s="28"/>
      <c r="AK1183" s="28"/>
      <c r="AL1183" s="28"/>
      <c r="AM1183" s="28"/>
      <c r="AN1183" s="28"/>
      <c r="AO1183" s="28"/>
    </row>
    <row r="1184" spans="1:41" s="30" customFormat="1">
      <c r="A1184" s="28"/>
      <c r="B1184" s="28"/>
      <c r="C1184" s="28"/>
      <c r="D1184" s="28"/>
      <c r="E1184" s="28"/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  <c r="R1184" s="28"/>
      <c r="S1184" s="28"/>
      <c r="T1184" s="28"/>
      <c r="U1184" s="28"/>
      <c r="V1184" s="28"/>
      <c r="W1184" s="28"/>
      <c r="X1184" s="28"/>
      <c r="Y1184" s="28"/>
      <c r="Z1184" s="28"/>
      <c r="AA1184" s="28"/>
      <c r="AB1184" s="28"/>
      <c r="AC1184" s="28"/>
      <c r="AD1184" s="28"/>
      <c r="AE1184" s="28"/>
      <c r="AF1184" s="28"/>
      <c r="AG1184" s="28"/>
      <c r="AH1184" s="28"/>
      <c r="AI1184" s="28"/>
      <c r="AJ1184" s="28"/>
      <c r="AK1184" s="28"/>
      <c r="AL1184" s="28"/>
      <c r="AM1184" s="28"/>
      <c r="AN1184" s="28"/>
      <c r="AO1184" s="28"/>
    </row>
    <row r="1185" spans="1:41" s="30" customFormat="1">
      <c r="A1185" s="28"/>
      <c r="B1185" s="28"/>
      <c r="C1185" s="28"/>
      <c r="D1185" s="28"/>
      <c r="E1185" s="28"/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  <c r="R1185" s="28"/>
      <c r="S1185" s="28"/>
      <c r="T1185" s="28"/>
      <c r="U1185" s="28"/>
      <c r="V1185" s="28"/>
      <c r="W1185" s="28"/>
      <c r="X1185" s="28"/>
      <c r="Y1185" s="28"/>
      <c r="Z1185" s="28"/>
      <c r="AA1185" s="28"/>
      <c r="AB1185" s="28"/>
      <c r="AC1185" s="28"/>
      <c r="AD1185" s="28"/>
      <c r="AE1185" s="28"/>
      <c r="AF1185" s="28"/>
      <c r="AG1185" s="28"/>
      <c r="AH1185" s="28"/>
      <c r="AI1185" s="28"/>
      <c r="AJ1185" s="28"/>
      <c r="AK1185" s="28"/>
      <c r="AL1185" s="28"/>
      <c r="AM1185" s="28"/>
      <c r="AN1185" s="28"/>
      <c r="AO1185" s="28"/>
    </row>
    <row r="1186" spans="1:41" s="30" customFormat="1">
      <c r="A1186" s="28"/>
      <c r="B1186" s="28"/>
      <c r="C1186" s="28"/>
      <c r="D1186" s="28"/>
      <c r="E1186" s="28"/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  <c r="R1186" s="28"/>
      <c r="S1186" s="28"/>
      <c r="T1186" s="28"/>
      <c r="U1186" s="28"/>
      <c r="V1186" s="28"/>
      <c r="W1186" s="28"/>
      <c r="X1186" s="28"/>
      <c r="Y1186" s="28"/>
      <c r="Z1186" s="28"/>
      <c r="AA1186" s="28"/>
      <c r="AB1186" s="28"/>
      <c r="AC1186" s="28"/>
      <c r="AD1186" s="28"/>
      <c r="AE1186" s="28"/>
      <c r="AF1186" s="28"/>
      <c r="AG1186" s="28"/>
      <c r="AH1186" s="28"/>
      <c r="AI1186" s="28"/>
      <c r="AJ1186" s="28"/>
      <c r="AK1186" s="28"/>
      <c r="AL1186" s="28"/>
      <c r="AM1186" s="28"/>
      <c r="AN1186" s="28"/>
      <c r="AO1186" s="28"/>
    </row>
    <row r="1187" spans="1:41" s="30" customFormat="1">
      <c r="A1187" s="28"/>
      <c r="B1187" s="28"/>
      <c r="C1187" s="28"/>
      <c r="D1187" s="28"/>
      <c r="E1187" s="28"/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  <c r="R1187" s="28"/>
      <c r="S1187" s="28"/>
      <c r="T1187" s="28"/>
      <c r="U1187" s="28"/>
      <c r="V1187" s="28"/>
      <c r="W1187" s="28"/>
      <c r="X1187" s="28"/>
      <c r="Y1187" s="28"/>
      <c r="Z1187" s="28"/>
      <c r="AA1187" s="28"/>
      <c r="AB1187" s="28"/>
      <c r="AC1187" s="28"/>
      <c r="AD1187" s="28"/>
      <c r="AE1187" s="28"/>
      <c r="AF1187" s="28"/>
      <c r="AG1187" s="28"/>
      <c r="AH1187" s="28"/>
      <c r="AI1187" s="28"/>
      <c r="AJ1187" s="28"/>
      <c r="AK1187" s="28"/>
      <c r="AL1187" s="28"/>
      <c r="AM1187" s="28"/>
      <c r="AN1187" s="28"/>
      <c r="AO1187" s="28"/>
    </row>
    <row r="1188" spans="1:41" s="30" customFormat="1">
      <c r="A1188" s="28"/>
      <c r="B1188" s="28"/>
      <c r="C1188" s="28"/>
      <c r="D1188" s="28"/>
      <c r="E1188" s="28"/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  <c r="R1188" s="28"/>
      <c r="S1188" s="28"/>
      <c r="T1188" s="28"/>
      <c r="U1188" s="28"/>
      <c r="V1188" s="28"/>
      <c r="W1188" s="28"/>
      <c r="X1188" s="28"/>
      <c r="Y1188" s="28"/>
      <c r="Z1188" s="28"/>
      <c r="AA1188" s="28"/>
      <c r="AB1188" s="28"/>
      <c r="AC1188" s="28"/>
      <c r="AD1188" s="28"/>
      <c r="AE1188" s="28"/>
      <c r="AF1188" s="28"/>
      <c r="AG1188" s="28"/>
      <c r="AH1188" s="28"/>
      <c r="AI1188" s="28"/>
      <c r="AJ1188" s="28"/>
      <c r="AK1188" s="28"/>
      <c r="AL1188" s="28"/>
      <c r="AM1188" s="28"/>
      <c r="AN1188" s="28"/>
      <c r="AO1188" s="28"/>
    </row>
    <row r="1189" spans="1:41" s="30" customFormat="1">
      <c r="A1189" s="28"/>
      <c r="B1189" s="28"/>
      <c r="C1189" s="28"/>
      <c r="D1189" s="28"/>
      <c r="E1189" s="28"/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  <c r="R1189" s="28"/>
      <c r="S1189" s="28"/>
      <c r="T1189" s="28"/>
      <c r="U1189" s="28"/>
      <c r="V1189" s="28"/>
      <c r="W1189" s="28"/>
      <c r="X1189" s="28"/>
      <c r="Y1189" s="28"/>
      <c r="Z1189" s="28"/>
      <c r="AA1189" s="28"/>
      <c r="AB1189" s="28"/>
      <c r="AC1189" s="28"/>
      <c r="AD1189" s="28"/>
      <c r="AE1189" s="28"/>
      <c r="AF1189" s="28"/>
      <c r="AG1189" s="28"/>
      <c r="AH1189" s="28"/>
      <c r="AI1189" s="28"/>
      <c r="AJ1189" s="28"/>
      <c r="AK1189" s="28"/>
      <c r="AL1189" s="28"/>
      <c r="AM1189" s="28"/>
      <c r="AN1189" s="28"/>
      <c r="AO1189" s="28"/>
    </row>
    <row r="1190" spans="1:41" s="30" customFormat="1">
      <c r="A1190" s="28"/>
      <c r="B1190" s="28"/>
      <c r="C1190" s="28"/>
      <c r="D1190" s="28"/>
      <c r="E1190" s="28"/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  <c r="R1190" s="28"/>
      <c r="S1190" s="28"/>
      <c r="T1190" s="28"/>
      <c r="U1190" s="28"/>
      <c r="V1190" s="28"/>
      <c r="W1190" s="28"/>
      <c r="X1190" s="28"/>
      <c r="Y1190" s="28"/>
      <c r="Z1190" s="28"/>
      <c r="AA1190" s="28"/>
      <c r="AB1190" s="28"/>
      <c r="AC1190" s="28"/>
      <c r="AD1190" s="28"/>
      <c r="AE1190" s="28"/>
      <c r="AF1190" s="28"/>
      <c r="AG1190" s="28"/>
      <c r="AH1190" s="28"/>
      <c r="AI1190" s="28"/>
      <c r="AJ1190" s="28"/>
      <c r="AK1190" s="28"/>
      <c r="AL1190" s="28"/>
      <c r="AM1190" s="28"/>
      <c r="AN1190" s="28"/>
      <c r="AO1190" s="28"/>
    </row>
    <row r="1191" spans="1:41" s="30" customFormat="1">
      <c r="A1191" s="28"/>
      <c r="B1191" s="28"/>
      <c r="C1191" s="28"/>
      <c r="D1191" s="28"/>
      <c r="E1191" s="28"/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  <c r="R1191" s="28"/>
      <c r="S1191" s="28"/>
      <c r="T1191" s="28"/>
      <c r="U1191" s="28"/>
      <c r="V1191" s="28"/>
      <c r="W1191" s="28"/>
      <c r="X1191" s="28"/>
      <c r="Y1191" s="28"/>
      <c r="Z1191" s="28"/>
      <c r="AA1191" s="28"/>
      <c r="AB1191" s="28"/>
      <c r="AC1191" s="28"/>
      <c r="AD1191" s="28"/>
      <c r="AE1191" s="28"/>
      <c r="AF1191" s="28"/>
      <c r="AG1191" s="28"/>
      <c r="AH1191" s="28"/>
      <c r="AI1191" s="28"/>
      <c r="AJ1191" s="28"/>
      <c r="AK1191" s="28"/>
      <c r="AL1191" s="28"/>
      <c r="AM1191" s="28"/>
      <c r="AN1191" s="28"/>
      <c r="AO1191" s="28"/>
    </row>
    <row r="1192" spans="1:41" s="30" customFormat="1">
      <c r="A1192" s="28"/>
      <c r="B1192" s="28"/>
      <c r="C1192" s="28"/>
      <c r="D1192" s="28"/>
      <c r="E1192" s="28"/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  <c r="R1192" s="28"/>
      <c r="S1192" s="28"/>
      <c r="T1192" s="28"/>
      <c r="U1192" s="28"/>
      <c r="V1192" s="28"/>
      <c r="W1192" s="28"/>
      <c r="X1192" s="28"/>
      <c r="Y1192" s="28"/>
      <c r="Z1192" s="28"/>
      <c r="AA1192" s="28"/>
      <c r="AB1192" s="28"/>
      <c r="AC1192" s="28"/>
      <c r="AD1192" s="28"/>
      <c r="AE1192" s="28"/>
      <c r="AF1192" s="28"/>
      <c r="AG1192" s="28"/>
      <c r="AH1192" s="28"/>
      <c r="AI1192" s="28"/>
      <c r="AJ1192" s="28"/>
      <c r="AK1192" s="28"/>
      <c r="AL1192" s="28"/>
      <c r="AM1192" s="28"/>
      <c r="AN1192" s="28"/>
      <c r="AO1192" s="28"/>
    </row>
    <row r="1193" spans="1:41" s="30" customFormat="1">
      <c r="A1193" s="28"/>
      <c r="B1193" s="28"/>
      <c r="C1193" s="28"/>
      <c r="D1193" s="28"/>
      <c r="E1193" s="28"/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  <c r="R1193" s="28"/>
      <c r="S1193" s="28"/>
      <c r="T1193" s="28"/>
      <c r="U1193" s="28"/>
      <c r="V1193" s="28"/>
      <c r="W1193" s="28"/>
      <c r="X1193" s="28"/>
      <c r="Y1193" s="28"/>
      <c r="Z1193" s="28"/>
      <c r="AA1193" s="28"/>
      <c r="AB1193" s="28"/>
      <c r="AC1193" s="28"/>
      <c r="AD1193" s="28"/>
      <c r="AE1193" s="28"/>
      <c r="AF1193" s="28"/>
      <c r="AG1193" s="28"/>
      <c r="AH1193" s="28"/>
      <c r="AI1193" s="28"/>
      <c r="AJ1193" s="28"/>
      <c r="AK1193" s="28"/>
      <c r="AL1193" s="28"/>
      <c r="AM1193" s="28"/>
      <c r="AN1193" s="28"/>
      <c r="AO1193" s="28"/>
    </row>
    <row r="1194" spans="1:41" s="30" customFormat="1">
      <c r="A1194" s="28"/>
      <c r="B1194" s="28"/>
      <c r="C1194" s="28"/>
      <c r="D1194" s="28"/>
      <c r="E1194" s="28"/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  <c r="R1194" s="28"/>
      <c r="S1194" s="28"/>
      <c r="T1194" s="28"/>
      <c r="U1194" s="28"/>
      <c r="V1194" s="28"/>
      <c r="W1194" s="28"/>
      <c r="X1194" s="28"/>
      <c r="Y1194" s="28"/>
      <c r="Z1194" s="28"/>
      <c r="AA1194" s="28"/>
      <c r="AB1194" s="28"/>
      <c r="AC1194" s="28"/>
      <c r="AD1194" s="28"/>
      <c r="AE1194" s="28"/>
      <c r="AF1194" s="28"/>
      <c r="AG1194" s="28"/>
      <c r="AH1194" s="28"/>
      <c r="AI1194" s="28"/>
      <c r="AJ1194" s="28"/>
      <c r="AK1194" s="28"/>
      <c r="AL1194" s="28"/>
      <c r="AM1194" s="28"/>
      <c r="AN1194" s="28"/>
      <c r="AO1194" s="28"/>
    </row>
    <row r="1195" spans="1:41" s="30" customFormat="1">
      <c r="A1195" s="28"/>
      <c r="B1195" s="28"/>
      <c r="C1195" s="28"/>
      <c r="D1195" s="28"/>
      <c r="E1195" s="28"/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  <c r="R1195" s="28"/>
      <c r="S1195" s="28"/>
      <c r="T1195" s="28"/>
      <c r="U1195" s="28"/>
      <c r="V1195" s="28"/>
      <c r="W1195" s="28"/>
      <c r="X1195" s="28"/>
      <c r="Y1195" s="28"/>
      <c r="Z1195" s="28"/>
      <c r="AA1195" s="28"/>
      <c r="AB1195" s="28"/>
      <c r="AC1195" s="28"/>
      <c r="AD1195" s="28"/>
      <c r="AE1195" s="28"/>
      <c r="AF1195" s="28"/>
      <c r="AG1195" s="28"/>
      <c r="AH1195" s="28"/>
      <c r="AI1195" s="28"/>
      <c r="AJ1195" s="28"/>
      <c r="AK1195" s="28"/>
      <c r="AL1195" s="28"/>
      <c r="AM1195" s="28"/>
      <c r="AN1195" s="28"/>
      <c r="AO1195" s="28"/>
    </row>
    <row r="1196" spans="1:41" s="30" customFormat="1">
      <c r="A1196" s="28"/>
      <c r="B1196" s="28"/>
      <c r="C1196" s="28"/>
      <c r="D1196" s="28"/>
      <c r="E1196" s="28"/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  <c r="R1196" s="28"/>
      <c r="S1196" s="28"/>
      <c r="T1196" s="28"/>
      <c r="U1196" s="28"/>
      <c r="V1196" s="28"/>
      <c r="W1196" s="28"/>
      <c r="X1196" s="28"/>
      <c r="Y1196" s="28"/>
      <c r="Z1196" s="28"/>
      <c r="AA1196" s="28"/>
      <c r="AB1196" s="28"/>
      <c r="AC1196" s="28"/>
      <c r="AD1196" s="28"/>
      <c r="AE1196" s="28"/>
      <c r="AF1196" s="28"/>
      <c r="AG1196" s="28"/>
      <c r="AH1196" s="28"/>
      <c r="AI1196" s="28"/>
      <c r="AJ1196" s="28"/>
      <c r="AK1196" s="28"/>
      <c r="AL1196" s="28"/>
      <c r="AM1196" s="28"/>
      <c r="AN1196" s="28"/>
      <c r="AO1196" s="28"/>
    </row>
    <row r="1197" spans="1:41" s="30" customFormat="1">
      <c r="A1197" s="28"/>
      <c r="B1197" s="28"/>
      <c r="C1197" s="28"/>
      <c r="D1197" s="28"/>
      <c r="E1197" s="28"/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  <c r="R1197" s="28"/>
      <c r="S1197" s="28"/>
      <c r="T1197" s="28"/>
      <c r="U1197" s="28"/>
      <c r="V1197" s="28"/>
      <c r="W1197" s="28"/>
      <c r="X1197" s="28"/>
      <c r="Y1197" s="28"/>
      <c r="Z1197" s="28"/>
      <c r="AA1197" s="28"/>
      <c r="AB1197" s="28"/>
      <c r="AC1197" s="28"/>
      <c r="AD1197" s="28"/>
      <c r="AE1197" s="28"/>
      <c r="AF1197" s="28"/>
      <c r="AG1197" s="28"/>
      <c r="AH1197" s="28"/>
      <c r="AI1197" s="28"/>
      <c r="AJ1197" s="28"/>
      <c r="AK1197" s="28"/>
      <c r="AL1197" s="28"/>
      <c r="AM1197" s="28"/>
      <c r="AN1197" s="28"/>
      <c r="AO1197" s="28"/>
    </row>
    <row r="1198" spans="1:41" s="30" customFormat="1">
      <c r="A1198" s="28"/>
      <c r="B1198" s="28"/>
      <c r="C1198" s="28"/>
      <c r="D1198" s="28"/>
      <c r="E1198" s="28"/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  <c r="R1198" s="28"/>
      <c r="S1198" s="28"/>
      <c r="T1198" s="28"/>
      <c r="U1198" s="28"/>
      <c r="V1198" s="28"/>
      <c r="W1198" s="28"/>
      <c r="X1198" s="28"/>
      <c r="Y1198" s="28"/>
      <c r="Z1198" s="28"/>
      <c r="AA1198" s="28"/>
      <c r="AB1198" s="28"/>
      <c r="AC1198" s="28"/>
      <c r="AD1198" s="28"/>
      <c r="AE1198" s="28"/>
      <c r="AF1198" s="28"/>
      <c r="AG1198" s="28"/>
      <c r="AH1198" s="28"/>
      <c r="AI1198" s="28"/>
      <c r="AJ1198" s="28"/>
      <c r="AK1198" s="28"/>
      <c r="AL1198" s="28"/>
      <c r="AM1198" s="28"/>
      <c r="AN1198" s="28"/>
      <c r="AO1198" s="28"/>
    </row>
    <row r="1199" spans="1:41" s="30" customFormat="1">
      <c r="A1199" s="28"/>
      <c r="B1199" s="28"/>
      <c r="C1199" s="28"/>
      <c r="D1199" s="28"/>
      <c r="E1199" s="28"/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  <c r="R1199" s="28"/>
      <c r="S1199" s="28"/>
      <c r="T1199" s="28"/>
      <c r="U1199" s="28"/>
      <c r="V1199" s="28"/>
      <c r="W1199" s="28"/>
      <c r="X1199" s="28"/>
      <c r="Y1199" s="28"/>
      <c r="Z1199" s="28"/>
      <c r="AA1199" s="28"/>
      <c r="AB1199" s="28"/>
      <c r="AC1199" s="28"/>
      <c r="AD1199" s="28"/>
      <c r="AE1199" s="28"/>
      <c r="AF1199" s="28"/>
      <c r="AG1199" s="28"/>
      <c r="AH1199" s="28"/>
      <c r="AI1199" s="28"/>
      <c r="AJ1199" s="28"/>
      <c r="AK1199" s="28"/>
      <c r="AL1199" s="28"/>
      <c r="AM1199" s="28"/>
      <c r="AN1199" s="28"/>
      <c r="AO1199" s="28"/>
    </row>
    <row r="1200" spans="1:41" s="30" customFormat="1">
      <c r="A1200" s="28"/>
      <c r="B1200" s="28"/>
      <c r="C1200" s="28"/>
      <c r="D1200" s="28"/>
      <c r="E1200" s="28"/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  <c r="R1200" s="28"/>
      <c r="S1200" s="28"/>
      <c r="T1200" s="28"/>
      <c r="U1200" s="28"/>
      <c r="V1200" s="28"/>
      <c r="W1200" s="28"/>
      <c r="X1200" s="28"/>
      <c r="Y1200" s="28"/>
      <c r="Z1200" s="28"/>
      <c r="AA1200" s="28"/>
      <c r="AB1200" s="28"/>
      <c r="AC1200" s="28"/>
      <c r="AD1200" s="28"/>
      <c r="AE1200" s="28"/>
      <c r="AF1200" s="28"/>
      <c r="AG1200" s="28"/>
      <c r="AH1200" s="28"/>
      <c r="AI1200" s="28"/>
      <c r="AJ1200" s="28"/>
      <c r="AK1200" s="28"/>
      <c r="AL1200" s="28"/>
      <c r="AM1200" s="28"/>
      <c r="AN1200" s="28"/>
      <c r="AO1200" s="28"/>
    </row>
    <row r="1201" spans="1:41" s="30" customFormat="1">
      <c r="A1201" s="28"/>
      <c r="B1201" s="28"/>
      <c r="C1201" s="28"/>
      <c r="D1201" s="28"/>
      <c r="E1201" s="28"/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  <c r="R1201" s="28"/>
      <c r="S1201" s="28"/>
      <c r="T1201" s="28"/>
      <c r="U1201" s="28"/>
      <c r="V1201" s="28"/>
      <c r="W1201" s="28"/>
      <c r="X1201" s="28"/>
      <c r="Y1201" s="28"/>
      <c r="Z1201" s="28"/>
      <c r="AA1201" s="28"/>
      <c r="AB1201" s="28"/>
      <c r="AC1201" s="28"/>
      <c r="AD1201" s="28"/>
      <c r="AE1201" s="28"/>
      <c r="AF1201" s="28"/>
      <c r="AG1201" s="28"/>
      <c r="AH1201" s="28"/>
      <c r="AI1201" s="28"/>
      <c r="AJ1201" s="28"/>
      <c r="AK1201" s="28"/>
      <c r="AL1201" s="28"/>
      <c r="AM1201" s="28"/>
      <c r="AN1201" s="28"/>
      <c r="AO1201" s="28"/>
    </row>
    <row r="1202" spans="1:41" s="30" customFormat="1">
      <c r="A1202" s="28"/>
      <c r="B1202" s="28"/>
      <c r="C1202" s="28"/>
      <c r="D1202" s="28"/>
      <c r="E1202" s="28"/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  <c r="R1202" s="28"/>
      <c r="S1202" s="28"/>
      <c r="T1202" s="28"/>
      <c r="U1202" s="28"/>
      <c r="V1202" s="28"/>
      <c r="W1202" s="28"/>
      <c r="X1202" s="28"/>
      <c r="Y1202" s="28"/>
      <c r="Z1202" s="28"/>
      <c r="AA1202" s="28"/>
      <c r="AB1202" s="28"/>
      <c r="AC1202" s="28"/>
      <c r="AD1202" s="28"/>
      <c r="AE1202" s="28"/>
      <c r="AF1202" s="28"/>
      <c r="AG1202" s="28"/>
      <c r="AH1202" s="28"/>
      <c r="AI1202" s="28"/>
      <c r="AJ1202" s="28"/>
      <c r="AK1202" s="28"/>
      <c r="AL1202" s="28"/>
      <c r="AM1202" s="28"/>
      <c r="AN1202" s="28"/>
      <c r="AO1202" s="28"/>
    </row>
    <row r="1203" spans="1:41" s="30" customFormat="1">
      <c r="A1203" s="28"/>
      <c r="B1203" s="28"/>
      <c r="C1203" s="28"/>
      <c r="D1203" s="28"/>
      <c r="E1203" s="28"/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  <c r="R1203" s="28"/>
      <c r="S1203" s="28"/>
      <c r="T1203" s="28"/>
      <c r="U1203" s="28"/>
      <c r="V1203" s="28"/>
      <c r="W1203" s="28"/>
      <c r="X1203" s="28"/>
      <c r="Y1203" s="28"/>
      <c r="Z1203" s="28"/>
      <c r="AA1203" s="28"/>
      <c r="AB1203" s="28"/>
      <c r="AC1203" s="28"/>
      <c r="AD1203" s="28"/>
      <c r="AE1203" s="28"/>
      <c r="AF1203" s="28"/>
      <c r="AG1203" s="28"/>
      <c r="AH1203" s="28"/>
      <c r="AI1203" s="28"/>
      <c r="AJ1203" s="28"/>
      <c r="AK1203" s="28"/>
      <c r="AL1203" s="28"/>
      <c r="AM1203" s="28"/>
      <c r="AN1203" s="28"/>
      <c r="AO1203" s="28"/>
    </row>
    <row r="1204" spans="1:41" s="30" customFormat="1">
      <c r="A1204" s="28"/>
      <c r="B1204" s="28"/>
      <c r="C1204" s="28"/>
      <c r="D1204" s="28"/>
      <c r="E1204" s="28"/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  <c r="R1204" s="28"/>
      <c r="S1204" s="28"/>
      <c r="T1204" s="28"/>
      <c r="U1204" s="28"/>
      <c r="V1204" s="28"/>
      <c r="W1204" s="28"/>
      <c r="X1204" s="28"/>
      <c r="Y1204" s="28"/>
      <c r="Z1204" s="28"/>
      <c r="AA1204" s="28"/>
      <c r="AB1204" s="28"/>
      <c r="AC1204" s="28"/>
      <c r="AD1204" s="28"/>
      <c r="AE1204" s="28"/>
      <c r="AF1204" s="28"/>
      <c r="AG1204" s="28"/>
      <c r="AH1204" s="28"/>
      <c r="AI1204" s="28"/>
      <c r="AJ1204" s="28"/>
      <c r="AK1204" s="28"/>
      <c r="AL1204" s="28"/>
      <c r="AM1204" s="28"/>
      <c r="AN1204" s="28"/>
      <c r="AO1204" s="28"/>
    </row>
    <row r="1205" spans="1:41" s="30" customFormat="1">
      <c r="A1205" s="28"/>
      <c r="B1205" s="28"/>
      <c r="C1205" s="28"/>
      <c r="D1205" s="28"/>
      <c r="E1205" s="28"/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  <c r="R1205" s="28"/>
      <c r="S1205" s="28"/>
      <c r="T1205" s="28"/>
      <c r="U1205" s="28"/>
      <c r="V1205" s="28"/>
      <c r="W1205" s="28"/>
      <c r="X1205" s="28"/>
      <c r="Y1205" s="28"/>
      <c r="Z1205" s="28"/>
      <c r="AA1205" s="28"/>
      <c r="AB1205" s="28"/>
      <c r="AC1205" s="28"/>
      <c r="AD1205" s="28"/>
      <c r="AE1205" s="28"/>
      <c r="AF1205" s="28"/>
      <c r="AG1205" s="28"/>
      <c r="AH1205" s="28"/>
      <c r="AI1205" s="28"/>
      <c r="AJ1205" s="28"/>
      <c r="AK1205" s="28"/>
      <c r="AL1205" s="28"/>
      <c r="AM1205" s="28"/>
      <c r="AN1205" s="28"/>
      <c r="AO1205" s="28"/>
    </row>
    <row r="1206" spans="1:41" s="30" customFormat="1">
      <c r="A1206" s="28"/>
      <c r="B1206" s="28"/>
      <c r="C1206" s="28"/>
      <c r="D1206" s="28"/>
      <c r="E1206" s="28"/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  <c r="R1206" s="28"/>
      <c r="S1206" s="28"/>
      <c r="T1206" s="28"/>
      <c r="U1206" s="28"/>
      <c r="V1206" s="28"/>
      <c r="W1206" s="28"/>
      <c r="X1206" s="28"/>
      <c r="Y1206" s="28"/>
      <c r="Z1206" s="28"/>
      <c r="AA1206" s="28"/>
      <c r="AB1206" s="28"/>
      <c r="AC1206" s="28"/>
      <c r="AD1206" s="28"/>
      <c r="AE1206" s="28"/>
      <c r="AF1206" s="28"/>
      <c r="AG1206" s="28"/>
      <c r="AH1206" s="28"/>
      <c r="AI1206" s="28"/>
      <c r="AJ1206" s="28"/>
      <c r="AK1206" s="28"/>
      <c r="AL1206" s="28"/>
      <c r="AM1206" s="28"/>
      <c r="AN1206" s="28"/>
      <c r="AO1206" s="28"/>
    </row>
    <row r="1207" spans="1:41" s="30" customFormat="1">
      <c r="A1207" s="28"/>
      <c r="B1207" s="28"/>
      <c r="C1207" s="28"/>
      <c r="D1207" s="28"/>
      <c r="E1207" s="28"/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  <c r="R1207" s="28"/>
      <c r="S1207" s="28"/>
      <c r="T1207" s="28"/>
      <c r="U1207" s="28"/>
      <c r="V1207" s="28"/>
      <c r="W1207" s="28"/>
      <c r="X1207" s="28"/>
      <c r="Y1207" s="28"/>
      <c r="Z1207" s="28"/>
      <c r="AA1207" s="28"/>
      <c r="AB1207" s="28"/>
      <c r="AC1207" s="28"/>
      <c r="AD1207" s="28"/>
      <c r="AE1207" s="28"/>
      <c r="AF1207" s="28"/>
      <c r="AG1207" s="28"/>
      <c r="AH1207" s="28"/>
      <c r="AI1207" s="28"/>
      <c r="AJ1207" s="28"/>
      <c r="AK1207" s="28"/>
      <c r="AL1207" s="28"/>
      <c r="AM1207" s="28"/>
      <c r="AN1207" s="28"/>
      <c r="AO1207" s="28"/>
    </row>
    <row r="1208" spans="1:41" s="30" customFormat="1">
      <c r="A1208" s="28"/>
      <c r="B1208" s="28"/>
      <c r="C1208" s="28"/>
      <c r="D1208" s="28"/>
      <c r="E1208" s="28"/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  <c r="R1208" s="28"/>
      <c r="S1208" s="28"/>
      <c r="T1208" s="28"/>
      <c r="U1208" s="28"/>
      <c r="V1208" s="28"/>
      <c r="W1208" s="28"/>
      <c r="X1208" s="28"/>
      <c r="Y1208" s="28"/>
      <c r="Z1208" s="28"/>
      <c r="AA1208" s="28"/>
      <c r="AB1208" s="28"/>
      <c r="AC1208" s="28"/>
      <c r="AD1208" s="28"/>
      <c r="AE1208" s="28"/>
      <c r="AF1208" s="28"/>
      <c r="AG1208" s="28"/>
      <c r="AH1208" s="28"/>
      <c r="AI1208" s="28"/>
      <c r="AJ1208" s="28"/>
      <c r="AK1208" s="28"/>
      <c r="AL1208" s="28"/>
      <c r="AM1208" s="28"/>
      <c r="AN1208" s="28"/>
      <c r="AO1208" s="28"/>
    </row>
    <row r="1209" spans="1:41" s="30" customFormat="1">
      <c r="A1209" s="28"/>
      <c r="B1209" s="28"/>
      <c r="C1209" s="28"/>
      <c r="D1209" s="28"/>
      <c r="E1209" s="28"/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  <c r="R1209" s="28"/>
      <c r="S1209" s="28"/>
      <c r="T1209" s="28"/>
      <c r="U1209" s="28"/>
      <c r="V1209" s="28"/>
      <c r="W1209" s="28"/>
      <c r="X1209" s="28"/>
      <c r="Y1209" s="28"/>
      <c r="Z1209" s="28"/>
      <c r="AA1209" s="28"/>
      <c r="AB1209" s="28"/>
      <c r="AC1209" s="28"/>
      <c r="AD1209" s="28"/>
      <c r="AE1209" s="28"/>
      <c r="AF1209" s="28"/>
      <c r="AG1209" s="28"/>
      <c r="AH1209" s="28"/>
      <c r="AI1209" s="28"/>
      <c r="AJ1209" s="28"/>
      <c r="AK1209" s="28"/>
      <c r="AL1209" s="28"/>
      <c r="AM1209" s="28"/>
      <c r="AN1209" s="28"/>
      <c r="AO1209" s="28"/>
    </row>
    <row r="1210" spans="1:41" s="30" customFormat="1">
      <c r="A1210" s="28"/>
      <c r="B1210" s="28"/>
      <c r="C1210" s="28"/>
      <c r="D1210" s="28"/>
      <c r="E1210" s="28"/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  <c r="R1210" s="28"/>
      <c r="S1210" s="28"/>
      <c r="T1210" s="28"/>
      <c r="U1210" s="28"/>
      <c r="V1210" s="28"/>
      <c r="W1210" s="28"/>
      <c r="X1210" s="28"/>
      <c r="Y1210" s="28"/>
      <c r="Z1210" s="28"/>
      <c r="AA1210" s="28"/>
      <c r="AB1210" s="28"/>
      <c r="AC1210" s="28"/>
      <c r="AD1210" s="28"/>
      <c r="AE1210" s="28"/>
      <c r="AF1210" s="28"/>
      <c r="AG1210" s="28"/>
      <c r="AH1210" s="28"/>
      <c r="AI1210" s="28"/>
      <c r="AJ1210" s="28"/>
      <c r="AK1210" s="28"/>
      <c r="AL1210" s="28"/>
      <c r="AM1210" s="28"/>
      <c r="AN1210" s="28"/>
      <c r="AO1210" s="28"/>
    </row>
    <row r="1211" spans="1:41" s="30" customFormat="1">
      <c r="A1211" s="28"/>
      <c r="B1211" s="28"/>
      <c r="C1211" s="28"/>
      <c r="D1211" s="28"/>
      <c r="E1211" s="28"/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  <c r="R1211" s="28"/>
      <c r="S1211" s="28"/>
      <c r="T1211" s="28"/>
      <c r="U1211" s="28"/>
      <c r="V1211" s="28"/>
      <c r="W1211" s="28"/>
      <c r="X1211" s="28"/>
      <c r="Y1211" s="28"/>
      <c r="Z1211" s="28"/>
      <c r="AA1211" s="28"/>
      <c r="AB1211" s="28"/>
      <c r="AC1211" s="28"/>
      <c r="AD1211" s="28"/>
      <c r="AE1211" s="28"/>
      <c r="AF1211" s="28"/>
      <c r="AG1211" s="28"/>
      <c r="AH1211" s="28"/>
      <c r="AI1211" s="28"/>
      <c r="AJ1211" s="28"/>
      <c r="AK1211" s="28"/>
      <c r="AL1211" s="28"/>
      <c r="AM1211" s="28"/>
      <c r="AN1211" s="28"/>
      <c r="AO1211" s="28"/>
    </row>
    <row r="1212" spans="1:41" s="30" customFormat="1">
      <c r="A1212" s="28"/>
      <c r="B1212" s="28"/>
      <c r="C1212" s="28"/>
      <c r="D1212" s="28"/>
      <c r="E1212" s="28"/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  <c r="R1212" s="28"/>
      <c r="S1212" s="28"/>
      <c r="T1212" s="28"/>
      <c r="U1212" s="28"/>
      <c r="V1212" s="28"/>
      <c r="W1212" s="28"/>
      <c r="X1212" s="28"/>
      <c r="Y1212" s="28"/>
      <c r="Z1212" s="28"/>
      <c r="AA1212" s="28"/>
      <c r="AB1212" s="28"/>
      <c r="AC1212" s="28"/>
      <c r="AD1212" s="28"/>
      <c r="AE1212" s="28"/>
      <c r="AF1212" s="28"/>
      <c r="AG1212" s="28"/>
      <c r="AH1212" s="28"/>
      <c r="AI1212" s="28"/>
      <c r="AJ1212" s="28"/>
      <c r="AK1212" s="28"/>
      <c r="AL1212" s="28"/>
      <c r="AM1212" s="28"/>
      <c r="AN1212" s="28"/>
      <c r="AO1212" s="28"/>
    </row>
    <row r="1213" spans="1:41" s="30" customFormat="1">
      <c r="A1213" s="28"/>
      <c r="B1213" s="28"/>
      <c r="C1213" s="28"/>
      <c r="D1213" s="28"/>
      <c r="E1213" s="28"/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  <c r="R1213" s="28"/>
      <c r="S1213" s="28"/>
      <c r="T1213" s="28"/>
      <c r="U1213" s="28"/>
      <c r="V1213" s="28"/>
      <c r="W1213" s="28"/>
      <c r="X1213" s="28"/>
      <c r="Y1213" s="28"/>
      <c r="Z1213" s="28"/>
      <c r="AA1213" s="28"/>
      <c r="AB1213" s="28"/>
      <c r="AC1213" s="28"/>
      <c r="AD1213" s="28"/>
      <c r="AE1213" s="28"/>
      <c r="AF1213" s="28"/>
      <c r="AG1213" s="28"/>
      <c r="AH1213" s="28"/>
      <c r="AI1213" s="28"/>
      <c r="AJ1213" s="28"/>
      <c r="AK1213" s="28"/>
      <c r="AL1213" s="28"/>
      <c r="AM1213" s="28"/>
      <c r="AN1213" s="28"/>
      <c r="AO1213" s="28"/>
    </row>
    <row r="1214" spans="1:41" s="30" customFormat="1">
      <c r="A1214" s="28"/>
      <c r="B1214" s="28"/>
      <c r="C1214" s="28"/>
      <c r="D1214" s="28"/>
      <c r="E1214" s="28"/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  <c r="R1214" s="28"/>
      <c r="S1214" s="28"/>
      <c r="T1214" s="28"/>
      <c r="U1214" s="28"/>
      <c r="V1214" s="28"/>
      <c r="W1214" s="28"/>
      <c r="X1214" s="28"/>
      <c r="Y1214" s="28"/>
      <c r="Z1214" s="28"/>
      <c r="AA1214" s="28"/>
      <c r="AB1214" s="28"/>
      <c r="AC1214" s="28"/>
      <c r="AD1214" s="28"/>
      <c r="AE1214" s="28"/>
      <c r="AF1214" s="28"/>
      <c r="AG1214" s="28"/>
      <c r="AH1214" s="28"/>
      <c r="AI1214" s="28"/>
      <c r="AJ1214" s="28"/>
      <c r="AK1214" s="28"/>
      <c r="AL1214" s="28"/>
      <c r="AM1214" s="28"/>
      <c r="AN1214" s="28"/>
      <c r="AO1214" s="28"/>
    </row>
    <row r="1215" spans="1:41" s="30" customFormat="1">
      <c r="A1215" s="28"/>
      <c r="B1215" s="28"/>
      <c r="C1215" s="28"/>
      <c r="D1215" s="28"/>
      <c r="E1215" s="28"/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  <c r="R1215" s="28"/>
      <c r="S1215" s="28"/>
      <c r="T1215" s="28"/>
      <c r="U1215" s="28"/>
      <c r="V1215" s="28"/>
      <c r="W1215" s="28"/>
      <c r="X1215" s="28"/>
      <c r="Y1215" s="28"/>
      <c r="Z1215" s="28"/>
      <c r="AA1215" s="28"/>
      <c r="AB1215" s="28"/>
      <c r="AC1215" s="28"/>
      <c r="AD1215" s="28"/>
      <c r="AE1215" s="28"/>
      <c r="AF1215" s="28"/>
      <c r="AG1215" s="28"/>
      <c r="AH1215" s="28"/>
      <c r="AI1215" s="28"/>
      <c r="AJ1215" s="28"/>
      <c r="AK1215" s="28"/>
      <c r="AL1215" s="28"/>
      <c r="AM1215" s="28"/>
      <c r="AN1215" s="28"/>
      <c r="AO1215" s="28"/>
    </row>
    <row r="1216" spans="1:41" s="30" customFormat="1">
      <c r="A1216" s="28"/>
      <c r="B1216" s="28"/>
      <c r="C1216" s="28"/>
      <c r="D1216" s="28"/>
      <c r="E1216" s="28"/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  <c r="R1216" s="28"/>
      <c r="S1216" s="28"/>
      <c r="T1216" s="28"/>
      <c r="U1216" s="28"/>
      <c r="V1216" s="28"/>
      <c r="W1216" s="28"/>
      <c r="X1216" s="28"/>
      <c r="Y1216" s="28"/>
      <c r="Z1216" s="28"/>
      <c r="AA1216" s="28"/>
      <c r="AB1216" s="28"/>
      <c r="AC1216" s="28"/>
      <c r="AD1216" s="28"/>
      <c r="AE1216" s="28"/>
      <c r="AF1216" s="28"/>
      <c r="AG1216" s="28"/>
      <c r="AH1216" s="28"/>
      <c r="AI1216" s="28"/>
      <c r="AJ1216" s="28"/>
      <c r="AK1216" s="28"/>
      <c r="AL1216" s="28"/>
      <c r="AM1216" s="28"/>
      <c r="AN1216" s="28"/>
      <c r="AO1216" s="28"/>
    </row>
    <row r="1217" spans="1:41" s="30" customFormat="1">
      <c r="A1217" s="28"/>
      <c r="B1217" s="28"/>
      <c r="C1217" s="28"/>
      <c r="D1217" s="28"/>
      <c r="E1217" s="28"/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  <c r="R1217" s="28"/>
      <c r="S1217" s="28"/>
      <c r="T1217" s="28"/>
      <c r="U1217" s="28"/>
      <c r="V1217" s="28"/>
      <c r="W1217" s="28"/>
      <c r="X1217" s="28"/>
      <c r="Y1217" s="28"/>
      <c r="Z1217" s="28"/>
      <c r="AA1217" s="28"/>
      <c r="AB1217" s="28"/>
      <c r="AC1217" s="28"/>
      <c r="AD1217" s="28"/>
      <c r="AE1217" s="28"/>
      <c r="AF1217" s="28"/>
      <c r="AG1217" s="28"/>
      <c r="AH1217" s="28"/>
      <c r="AI1217" s="28"/>
      <c r="AJ1217" s="28"/>
      <c r="AK1217" s="28"/>
      <c r="AL1217" s="28"/>
      <c r="AM1217" s="28"/>
      <c r="AN1217" s="28"/>
      <c r="AO1217" s="28"/>
    </row>
    <row r="1218" spans="1:41" s="30" customFormat="1">
      <c r="A1218" s="28"/>
      <c r="B1218" s="28"/>
      <c r="C1218" s="28"/>
      <c r="D1218" s="28"/>
      <c r="E1218" s="28"/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  <c r="R1218" s="28"/>
      <c r="S1218" s="28"/>
      <c r="T1218" s="28"/>
      <c r="U1218" s="28"/>
      <c r="V1218" s="28"/>
      <c r="W1218" s="28"/>
      <c r="X1218" s="28"/>
      <c r="Y1218" s="28"/>
      <c r="Z1218" s="28"/>
      <c r="AA1218" s="28"/>
      <c r="AB1218" s="28"/>
      <c r="AC1218" s="28"/>
      <c r="AD1218" s="28"/>
      <c r="AE1218" s="28"/>
      <c r="AF1218" s="28"/>
      <c r="AG1218" s="28"/>
      <c r="AH1218" s="28"/>
      <c r="AI1218" s="28"/>
      <c r="AJ1218" s="28"/>
      <c r="AK1218" s="28"/>
      <c r="AL1218" s="28"/>
      <c r="AM1218" s="28"/>
      <c r="AN1218" s="28"/>
      <c r="AO1218" s="28"/>
    </row>
    <row r="1219" spans="1:41" s="30" customFormat="1">
      <c r="A1219" s="28"/>
      <c r="B1219" s="28"/>
      <c r="C1219" s="28"/>
      <c r="D1219" s="28"/>
      <c r="E1219" s="28"/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  <c r="R1219" s="28"/>
      <c r="S1219" s="28"/>
      <c r="T1219" s="28"/>
      <c r="U1219" s="28"/>
      <c r="V1219" s="28"/>
      <c r="W1219" s="28"/>
      <c r="X1219" s="28"/>
      <c r="Y1219" s="28"/>
      <c r="Z1219" s="28"/>
      <c r="AA1219" s="28"/>
      <c r="AB1219" s="28"/>
      <c r="AC1219" s="28"/>
      <c r="AD1219" s="28"/>
      <c r="AE1219" s="28"/>
      <c r="AF1219" s="28"/>
      <c r="AG1219" s="28"/>
      <c r="AH1219" s="28"/>
      <c r="AI1219" s="28"/>
      <c r="AJ1219" s="28"/>
      <c r="AK1219" s="28"/>
      <c r="AL1219" s="28"/>
      <c r="AM1219" s="28"/>
      <c r="AN1219" s="28"/>
      <c r="AO1219" s="28"/>
    </row>
    <row r="1220" spans="1:41" s="30" customFormat="1">
      <c r="A1220" s="28"/>
      <c r="B1220" s="28"/>
      <c r="C1220" s="28"/>
      <c r="D1220" s="28"/>
      <c r="E1220" s="28"/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  <c r="R1220" s="28"/>
      <c r="S1220" s="28"/>
      <c r="T1220" s="28"/>
      <c r="U1220" s="28"/>
      <c r="V1220" s="28"/>
      <c r="W1220" s="28"/>
      <c r="X1220" s="28"/>
      <c r="Y1220" s="28"/>
      <c r="Z1220" s="28"/>
      <c r="AA1220" s="28"/>
      <c r="AB1220" s="28"/>
      <c r="AC1220" s="28"/>
      <c r="AD1220" s="28"/>
      <c r="AE1220" s="28"/>
      <c r="AF1220" s="28"/>
      <c r="AG1220" s="28"/>
      <c r="AH1220" s="28"/>
      <c r="AI1220" s="28"/>
      <c r="AJ1220" s="28"/>
      <c r="AK1220" s="28"/>
      <c r="AL1220" s="28"/>
      <c r="AM1220" s="28"/>
      <c r="AN1220" s="28"/>
      <c r="AO1220" s="28"/>
    </row>
    <row r="1221" spans="1:41" s="30" customFormat="1">
      <c r="A1221" s="28"/>
      <c r="B1221" s="28"/>
      <c r="C1221" s="28"/>
      <c r="D1221" s="28"/>
      <c r="E1221" s="28"/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  <c r="R1221" s="28"/>
      <c r="S1221" s="28"/>
      <c r="T1221" s="28"/>
      <c r="U1221" s="28"/>
      <c r="V1221" s="28"/>
      <c r="W1221" s="28"/>
      <c r="X1221" s="28"/>
      <c r="Y1221" s="28"/>
      <c r="Z1221" s="28"/>
      <c r="AA1221" s="28"/>
      <c r="AB1221" s="28"/>
      <c r="AC1221" s="28"/>
      <c r="AD1221" s="28"/>
      <c r="AE1221" s="28"/>
      <c r="AF1221" s="28"/>
      <c r="AG1221" s="28"/>
      <c r="AH1221" s="28"/>
      <c r="AI1221" s="28"/>
      <c r="AJ1221" s="28"/>
      <c r="AK1221" s="28"/>
      <c r="AL1221" s="28"/>
      <c r="AM1221" s="28"/>
      <c r="AN1221" s="28"/>
      <c r="AO1221" s="28"/>
    </row>
    <row r="1222" spans="1:41" s="30" customFormat="1">
      <c r="A1222" s="28"/>
      <c r="B1222" s="28"/>
      <c r="C1222" s="28"/>
      <c r="D1222" s="28"/>
      <c r="E1222" s="28"/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  <c r="R1222" s="28"/>
      <c r="S1222" s="28"/>
      <c r="T1222" s="28"/>
      <c r="U1222" s="28"/>
      <c r="V1222" s="28"/>
      <c r="W1222" s="28"/>
      <c r="X1222" s="28"/>
      <c r="Y1222" s="28"/>
      <c r="Z1222" s="28"/>
      <c r="AA1222" s="28"/>
      <c r="AB1222" s="28"/>
      <c r="AC1222" s="28"/>
      <c r="AD1222" s="28"/>
      <c r="AE1222" s="28"/>
      <c r="AF1222" s="28"/>
      <c r="AG1222" s="28"/>
      <c r="AH1222" s="28"/>
      <c r="AI1222" s="28"/>
      <c r="AJ1222" s="28"/>
      <c r="AK1222" s="28"/>
      <c r="AL1222" s="28"/>
      <c r="AM1222" s="28"/>
      <c r="AN1222" s="28"/>
      <c r="AO1222" s="28"/>
    </row>
    <row r="1223" spans="1:41" s="30" customFormat="1">
      <c r="A1223" s="28"/>
      <c r="B1223" s="28"/>
      <c r="C1223" s="28"/>
      <c r="D1223" s="28"/>
      <c r="E1223" s="28"/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  <c r="R1223" s="28"/>
      <c r="S1223" s="28"/>
      <c r="T1223" s="28"/>
      <c r="U1223" s="28"/>
      <c r="V1223" s="28"/>
      <c r="W1223" s="28"/>
      <c r="X1223" s="28"/>
      <c r="Y1223" s="28"/>
      <c r="Z1223" s="28"/>
      <c r="AA1223" s="28"/>
      <c r="AB1223" s="28"/>
      <c r="AC1223" s="28"/>
      <c r="AD1223" s="28"/>
      <c r="AE1223" s="28"/>
      <c r="AF1223" s="28"/>
      <c r="AG1223" s="28"/>
      <c r="AH1223" s="28"/>
      <c r="AI1223" s="28"/>
      <c r="AJ1223" s="28"/>
      <c r="AK1223" s="28"/>
      <c r="AL1223" s="28"/>
      <c r="AM1223" s="28"/>
      <c r="AN1223" s="28"/>
      <c r="AO1223" s="28"/>
    </row>
    <row r="1224" spans="1:41" s="30" customFormat="1">
      <c r="A1224" s="28"/>
      <c r="B1224" s="28"/>
      <c r="C1224" s="28"/>
      <c r="D1224" s="28"/>
      <c r="E1224" s="28"/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  <c r="R1224" s="28"/>
      <c r="S1224" s="28"/>
      <c r="T1224" s="28"/>
      <c r="U1224" s="28"/>
      <c r="V1224" s="28"/>
      <c r="W1224" s="28"/>
      <c r="X1224" s="28"/>
      <c r="Y1224" s="28"/>
      <c r="Z1224" s="28"/>
      <c r="AA1224" s="28"/>
      <c r="AB1224" s="28"/>
      <c r="AC1224" s="28"/>
      <c r="AD1224" s="28"/>
      <c r="AE1224" s="28"/>
      <c r="AF1224" s="28"/>
      <c r="AG1224" s="28"/>
      <c r="AH1224" s="28"/>
      <c r="AI1224" s="28"/>
      <c r="AJ1224" s="28"/>
      <c r="AK1224" s="28"/>
      <c r="AL1224" s="28"/>
      <c r="AM1224" s="28"/>
      <c r="AN1224" s="28"/>
      <c r="AO1224" s="28"/>
    </row>
    <row r="1225" spans="1:41" s="30" customFormat="1">
      <c r="A1225" s="28"/>
      <c r="B1225" s="28"/>
      <c r="C1225" s="28"/>
      <c r="D1225" s="28"/>
      <c r="E1225" s="28"/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  <c r="R1225" s="28"/>
      <c r="S1225" s="28"/>
      <c r="T1225" s="28"/>
      <c r="U1225" s="28"/>
      <c r="V1225" s="28"/>
      <c r="W1225" s="28"/>
      <c r="X1225" s="28"/>
      <c r="Y1225" s="28"/>
      <c r="Z1225" s="28"/>
      <c r="AA1225" s="28"/>
      <c r="AB1225" s="28"/>
      <c r="AC1225" s="28"/>
      <c r="AD1225" s="28"/>
      <c r="AE1225" s="28"/>
      <c r="AF1225" s="28"/>
      <c r="AG1225" s="28"/>
      <c r="AH1225" s="28"/>
      <c r="AI1225" s="28"/>
      <c r="AJ1225" s="28"/>
      <c r="AK1225" s="28"/>
      <c r="AL1225" s="28"/>
      <c r="AM1225" s="28"/>
      <c r="AN1225" s="28"/>
      <c r="AO1225" s="28"/>
    </row>
    <row r="1226" spans="1:41" s="30" customFormat="1">
      <c r="A1226" s="28"/>
      <c r="B1226" s="28"/>
      <c r="C1226" s="28"/>
      <c r="D1226" s="28"/>
      <c r="E1226" s="28"/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  <c r="R1226" s="28"/>
      <c r="S1226" s="28"/>
      <c r="T1226" s="28"/>
      <c r="U1226" s="28"/>
      <c r="V1226" s="28"/>
      <c r="W1226" s="28"/>
      <c r="X1226" s="28"/>
      <c r="Y1226" s="28"/>
      <c r="Z1226" s="28"/>
      <c r="AA1226" s="28"/>
      <c r="AB1226" s="28"/>
      <c r="AC1226" s="28"/>
      <c r="AD1226" s="28"/>
      <c r="AE1226" s="28"/>
      <c r="AF1226" s="28"/>
      <c r="AG1226" s="28"/>
      <c r="AH1226" s="28"/>
      <c r="AI1226" s="28"/>
      <c r="AJ1226" s="28"/>
      <c r="AK1226" s="28"/>
      <c r="AL1226" s="28"/>
      <c r="AM1226" s="28"/>
      <c r="AN1226" s="28"/>
      <c r="AO1226" s="28"/>
    </row>
    <row r="1227" spans="1:41" s="30" customFormat="1">
      <c r="A1227" s="28"/>
      <c r="B1227" s="28"/>
      <c r="C1227" s="28"/>
      <c r="D1227" s="28"/>
      <c r="E1227" s="28"/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  <c r="R1227" s="28"/>
      <c r="S1227" s="28"/>
      <c r="T1227" s="28"/>
      <c r="U1227" s="28"/>
      <c r="V1227" s="28"/>
      <c r="W1227" s="28"/>
      <c r="X1227" s="28"/>
      <c r="Y1227" s="28"/>
      <c r="Z1227" s="28"/>
      <c r="AA1227" s="28"/>
      <c r="AB1227" s="28"/>
      <c r="AC1227" s="28"/>
      <c r="AD1227" s="28"/>
      <c r="AE1227" s="28"/>
      <c r="AF1227" s="28"/>
      <c r="AG1227" s="28"/>
      <c r="AH1227" s="28"/>
      <c r="AI1227" s="28"/>
      <c r="AJ1227" s="28"/>
      <c r="AK1227" s="28"/>
      <c r="AL1227" s="28"/>
      <c r="AM1227" s="28"/>
      <c r="AN1227" s="28"/>
      <c r="AO1227" s="28"/>
    </row>
    <row r="1228" spans="1:41" s="30" customFormat="1">
      <c r="A1228" s="28"/>
      <c r="B1228" s="28"/>
      <c r="C1228" s="28"/>
      <c r="D1228" s="28"/>
      <c r="E1228" s="28"/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  <c r="R1228" s="28"/>
      <c r="S1228" s="28"/>
      <c r="T1228" s="28"/>
      <c r="U1228" s="28"/>
      <c r="V1228" s="28"/>
      <c r="W1228" s="28"/>
      <c r="X1228" s="28"/>
      <c r="Y1228" s="28"/>
      <c r="Z1228" s="28"/>
      <c r="AA1228" s="28"/>
      <c r="AB1228" s="28"/>
      <c r="AC1228" s="28"/>
      <c r="AD1228" s="28"/>
      <c r="AE1228" s="28"/>
      <c r="AF1228" s="28"/>
      <c r="AG1228" s="28"/>
      <c r="AH1228" s="28"/>
      <c r="AI1228" s="28"/>
      <c r="AJ1228" s="28"/>
      <c r="AK1228" s="28"/>
      <c r="AL1228" s="28"/>
      <c r="AM1228" s="28"/>
      <c r="AN1228" s="28"/>
      <c r="AO1228" s="28"/>
    </row>
    <row r="1229" spans="1:41" s="30" customFormat="1">
      <c r="A1229" s="28"/>
      <c r="B1229" s="28"/>
      <c r="C1229" s="28"/>
      <c r="D1229" s="28"/>
      <c r="E1229" s="28"/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  <c r="R1229" s="28"/>
      <c r="S1229" s="28"/>
      <c r="T1229" s="28"/>
      <c r="U1229" s="28"/>
      <c r="V1229" s="28"/>
      <c r="W1229" s="28"/>
      <c r="X1229" s="28"/>
      <c r="Y1229" s="28"/>
      <c r="Z1229" s="28"/>
      <c r="AA1229" s="28"/>
      <c r="AB1229" s="28"/>
      <c r="AC1229" s="28"/>
      <c r="AD1229" s="28"/>
      <c r="AE1229" s="28"/>
      <c r="AF1229" s="28"/>
      <c r="AG1229" s="28"/>
      <c r="AH1229" s="28"/>
      <c r="AI1229" s="28"/>
      <c r="AJ1229" s="28"/>
      <c r="AK1229" s="28"/>
      <c r="AL1229" s="28"/>
      <c r="AM1229" s="28"/>
      <c r="AN1229" s="28"/>
      <c r="AO1229" s="28"/>
    </row>
    <row r="1230" spans="1:41" s="30" customFormat="1">
      <c r="A1230" s="28"/>
      <c r="B1230" s="28"/>
      <c r="C1230" s="28"/>
      <c r="D1230" s="28"/>
      <c r="E1230" s="28"/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  <c r="R1230" s="28"/>
      <c r="S1230" s="28"/>
      <c r="T1230" s="28"/>
      <c r="U1230" s="28"/>
      <c r="V1230" s="28"/>
      <c r="W1230" s="28"/>
      <c r="X1230" s="28"/>
      <c r="Y1230" s="28"/>
      <c r="Z1230" s="28"/>
      <c r="AA1230" s="28"/>
      <c r="AB1230" s="28"/>
      <c r="AC1230" s="28"/>
      <c r="AD1230" s="28"/>
      <c r="AE1230" s="28"/>
      <c r="AF1230" s="28"/>
      <c r="AG1230" s="28"/>
      <c r="AH1230" s="28"/>
      <c r="AI1230" s="28"/>
      <c r="AJ1230" s="28"/>
      <c r="AK1230" s="28"/>
      <c r="AL1230" s="28"/>
      <c r="AM1230" s="28"/>
      <c r="AN1230" s="28"/>
      <c r="AO1230" s="28"/>
    </row>
    <row r="1231" spans="1:41" s="30" customFormat="1">
      <c r="A1231" s="28"/>
      <c r="B1231" s="28"/>
      <c r="C1231" s="28"/>
      <c r="D1231" s="28"/>
      <c r="E1231" s="28"/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  <c r="R1231" s="28"/>
      <c r="S1231" s="28"/>
      <c r="T1231" s="28"/>
      <c r="U1231" s="28"/>
      <c r="V1231" s="28"/>
      <c r="W1231" s="28"/>
      <c r="X1231" s="28"/>
      <c r="Y1231" s="28"/>
      <c r="Z1231" s="28"/>
      <c r="AA1231" s="28"/>
      <c r="AB1231" s="28"/>
      <c r="AC1231" s="28"/>
      <c r="AD1231" s="28"/>
      <c r="AE1231" s="28"/>
      <c r="AF1231" s="28"/>
      <c r="AG1231" s="28"/>
      <c r="AH1231" s="28"/>
      <c r="AI1231" s="28"/>
      <c r="AJ1231" s="28"/>
      <c r="AK1231" s="28"/>
      <c r="AL1231" s="28"/>
      <c r="AM1231" s="28"/>
      <c r="AN1231" s="28"/>
      <c r="AO1231" s="28"/>
    </row>
    <row r="1232" spans="1:41" s="30" customFormat="1">
      <c r="A1232" s="28"/>
      <c r="B1232" s="28"/>
      <c r="C1232" s="28"/>
      <c r="D1232" s="28"/>
      <c r="E1232" s="28"/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  <c r="R1232" s="28"/>
      <c r="S1232" s="28"/>
      <c r="T1232" s="28"/>
      <c r="U1232" s="28"/>
      <c r="V1232" s="28"/>
      <c r="W1232" s="28"/>
      <c r="X1232" s="28"/>
      <c r="Y1232" s="28"/>
      <c r="Z1232" s="28"/>
      <c r="AA1232" s="28"/>
      <c r="AB1232" s="28"/>
      <c r="AC1232" s="28"/>
      <c r="AD1232" s="28"/>
      <c r="AE1232" s="28"/>
      <c r="AF1232" s="28"/>
      <c r="AG1232" s="28"/>
      <c r="AH1232" s="28"/>
      <c r="AI1232" s="28"/>
      <c r="AJ1232" s="28"/>
      <c r="AK1232" s="28"/>
      <c r="AL1232" s="28"/>
      <c r="AM1232" s="28"/>
      <c r="AN1232" s="28"/>
      <c r="AO1232" s="28"/>
    </row>
    <row r="1233" spans="1:41" s="30" customFormat="1">
      <c r="A1233" s="28"/>
      <c r="B1233" s="28"/>
      <c r="C1233" s="28"/>
      <c r="D1233" s="28"/>
      <c r="E1233" s="28"/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  <c r="R1233" s="28"/>
      <c r="S1233" s="28"/>
      <c r="T1233" s="28"/>
      <c r="U1233" s="28"/>
      <c r="V1233" s="28"/>
      <c r="W1233" s="28"/>
      <c r="X1233" s="28"/>
      <c r="Y1233" s="28"/>
      <c r="Z1233" s="28"/>
      <c r="AA1233" s="28"/>
      <c r="AB1233" s="28"/>
      <c r="AC1233" s="28"/>
      <c r="AD1233" s="28"/>
      <c r="AE1233" s="28"/>
      <c r="AF1233" s="28"/>
      <c r="AG1233" s="28"/>
      <c r="AH1233" s="28"/>
      <c r="AI1233" s="28"/>
      <c r="AJ1233" s="28"/>
      <c r="AK1233" s="28"/>
      <c r="AL1233" s="28"/>
      <c r="AM1233" s="28"/>
      <c r="AN1233" s="28"/>
      <c r="AO1233" s="28"/>
    </row>
    <row r="1234" spans="1:41" s="30" customFormat="1">
      <c r="A1234" s="28"/>
      <c r="B1234" s="28"/>
      <c r="C1234" s="28"/>
      <c r="D1234" s="28"/>
      <c r="E1234" s="28"/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  <c r="R1234" s="28"/>
      <c r="S1234" s="28"/>
      <c r="T1234" s="28"/>
      <c r="U1234" s="28"/>
      <c r="V1234" s="28"/>
      <c r="W1234" s="28"/>
      <c r="X1234" s="28"/>
      <c r="Y1234" s="28"/>
      <c r="Z1234" s="28"/>
      <c r="AA1234" s="28"/>
      <c r="AB1234" s="28"/>
      <c r="AC1234" s="28"/>
      <c r="AD1234" s="28"/>
      <c r="AE1234" s="28"/>
      <c r="AF1234" s="28"/>
      <c r="AG1234" s="28"/>
      <c r="AH1234" s="28"/>
      <c r="AI1234" s="28"/>
      <c r="AJ1234" s="28"/>
      <c r="AK1234" s="28"/>
      <c r="AL1234" s="28"/>
      <c r="AM1234" s="28"/>
      <c r="AN1234" s="28"/>
      <c r="AO1234" s="28"/>
    </row>
    <row r="1235" spans="1:41" s="30" customFormat="1">
      <c r="A1235" s="28"/>
      <c r="B1235" s="28"/>
      <c r="C1235" s="28"/>
      <c r="D1235" s="28"/>
      <c r="E1235" s="28"/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  <c r="R1235" s="28"/>
      <c r="S1235" s="28"/>
      <c r="T1235" s="28"/>
      <c r="U1235" s="28"/>
      <c r="V1235" s="28"/>
      <c r="W1235" s="28"/>
      <c r="X1235" s="28"/>
      <c r="Y1235" s="28"/>
      <c r="Z1235" s="28"/>
      <c r="AA1235" s="28"/>
      <c r="AB1235" s="28"/>
      <c r="AC1235" s="28"/>
      <c r="AD1235" s="28"/>
      <c r="AE1235" s="28"/>
      <c r="AF1235" s="28"/>
      <c r="AG1235" s="28"/>
      <c r="AH1235" s="28"/>
      <c r="AI1235" s="28"/>
      <c r="AJ1235" s="28"/>
      <c r="AK1235" s="28"/>
      <c r="AL1235" s="28"/>
      <c r="AM1235" s="28"/>
      <c r="AN1235" s="28"/>
      <c r="AO1235" s="28"/>
    </row>
    <row r="1236" spans="1:41" s="30" customFormat="1">
      <c r="A1236" s="28"/>
      <c r="B1236" s="28"/>
      <c r="C1236" s="28"/>
      <c r="D1236" s="28"/>
      <c r="E1236" s="28"/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  <c r="R1236" s="28"/>
      <c r="S1236" s="28"/>
      <c r="T1236" s="28"/>
      <c r="U1236" s="28"/>
      <c r="V1236" s="28"/>
      <c r="W1236" s="28"/>
      <c r="X1236" s="28"/>
      <c r="Y1236" s="28"/>
      <c r="Z1236" s="28"/>
      <c r="AA1236" s="28"/>
      <c r="AB1236" s="28"/>
      <c r="AC1236" s="28"/>
      <c r="AD1236" s="28"/>
      <c r="AE1236" s="28"/>
      <c r="AF1236" s="28"/>
      <c r="AG1236" s="28"/>
      <c r="AH1236" s="28"/>
      <c r="AI1236" s="28"/>
      <c r="AJ1236" s="28"/>
      <c r="AK1236" s="28"/>
      <c r="AL1236" s="28"/>
      <c r="AM1236" s="28"/>
      <c r="AN1236" s="28"/>
      <c r="AO1236" s="28"/>
    </row>
    <row r="1237" spans="1:41" s="30" customFormat="1">
      <c r="A1237" s="28"/>
      <c r="B1237" s="28"/>
      <c r="C1237" s="28"/>
      <c r="D1237" s="28"/>
      <c r="E1237" s="28"/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  <c r="R1237" s="28"/>
      <c r="S1237" s="28"/>
      <c r="T1237" s="28"/>
      <c r="U1237" s="28"/>
      <c r="V1237" s="28"/>
      <c r="W1237" s="28"/>
      <c r="X1237" s="28"/>
      <c r="Y1237" s="28"/>
      <c r="Z1237" s="28"/>
      <c r="AA1237" s="28"/>
      <c r="AB1237" s="28"/>
      <c r="AC1237" s="28"/>
      <c r="AD1237" s="28"/>
      <c r="AE1237" s="28"/>
      <c r="AF1237" s="28"/>
      <c r="AG1237" s="28"/>
      <c r="AH1237" s="28"/>
      <c r="AI1237" s="28"/>
      <c r="AJ1237" s="28"/>
      <c r="AK1237" s="28"/>
      <c r="AL1237" s="28"/>
      <c r="AM1237" s="28"/>
      <c r="AN1237" s="28"/>
      <c r="AO1237" s="28"/>
    </row>
    <row r="1238" spans="1:41" s="30" customFormat="1">
      <c r="A1238" s="28"/>
      <c r="B1238" s="28"/>
      <c r="C1238" s="28"/>
      <c r="D1238" s="28"/>
      <c r="E1238" s="28"/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  <c r="R1238" s="28"/>
      <c r="S1238" s="28"/>
      <c r="T1238" s="28"/>
      <c r="U1238" s="28"/>
      <c r="V1238" s="28"/>
      <c r="W1238" s="28"/>
      <c r="X1238" s="28"/>
      <c r="Y1238" s="28"/>
      <c r="Z1238" s="28"/>
      <c r="AA1238" s="28"/>
      <c r="AB1238" s="28"/>
      <c r="AC1238" s="28"/>
      <c r="AD1238" s="28"/>
      <c r="AE1238" s="28"/>
      <c r="AF1238" s="28"/>
      <c r="AG1238" s="28"/>
      <c r="AH1238" s="28"/>
      <c r="AI1238" s="28"/>
      <c r="AJ1238" s="28"/>
      <c r="AK1238" s="28"/>
      <c r="AL1238" s="28"/>
      <c r="AM1238" s="28"/>
      <c r="AN1238" s="28"/>
      <c r="AO1238" s="28"/>
    </row>
    <row r="1239" spans="1:41" s="30" customFormat="1">
      <c r="A1239" s="28"/>
      <c r="B1239" s="28"/>
      <c r="C1239" s="28"/>
      <c r="D1239" s="28"/>
      <c r="E1239" s="28"/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  <c r="R1239" s="28"/>
      <c r="S1239" s="28"/>
      <c r="T1239" s="28"/>
      <c r="U1239" s="28"/>
      <c r="V1239" s="28"/>
      <c r="W1239" s="28"/>
      <c r="X1239" s="28"/>
      <c r="Y1239" s="28"/>
      <c r="Z1239" s="28"/>
      <c r="AA1239" s="28"/>
      <c r="AB1239" s="28"/>
      <c r="AC1239" s="28"/>
      <c r="AD1239" s="28"/>
      <c r="AE1239" s="28"/>
      <c r="AF1239" s="28"/>
      <c r="AG1239" s="28"/>
      <c r="AH1239" s="28"/>
      <c r="AI1239" s="28"/>
      <c r="AJ1239" s="28"/>
      <c r="AK1239" s="28"/>
      <c r="AL1239" s="28"/>
      <c r="AM1239" s="28"/>
      <c r="AN1239" s="28"/>
      <c r="AO1239" s="28"/>
    </row>
    <row r="1240" spans="1:41" s="30" customFormat="1">
      <c r="A1240" s="28"/>
      <c r="B1240" s="28"/>
      <c r="C1240" s="28"/>
      <c r="D1240" s="28"/>
      <c r="E1240" s="28"/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  <c r="R1240" s="28"/>
      <c r="S1240" s="28"/>
      <c r="T1240" s="28"/>
      <c r="U1240" s="28"/>
      <c r="V1240" s="28"/>
      <c r="W1240" s="28"/>
      <c r="X1240" s="28"/>
      <c r="Y1240" s="28"/>
      <c r="Z1240" s="28"/>
      <c r="AA1240" s="28"/>
      <c r="AB1240" s="28"/>
      <c r="AC1240" s="28"/>
      <c r="AD1240" s="28"/>
      <c r="AE1240" s="28"/>
      <c r="AF1240" s="28"/>
      <c r="AG1240" s="28"/>
      <c r="AH1240" s="28"/>
      <c r="AI1240" s="28"/>
      <c r="AJ1240" s="28"/>
      <c r="AK1240" s="28"/>
      <c r="AL1240" s="28"/>
      <c r="AM1240" s="28"/>
      <c r="AN1240" s="28"/>
      <c r="AO1240" s="28"/>
    </row>
    <row r="1241" spans="1:41" s="30" customFormat="1">
      <c r="A1241" s="28"/>
      <c r="B1241" s="28"/>
      <c r="C1241" s="28"/>
      <c r="D1241" s="28"/>
      <c r="E1241" s="28"/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  <c r="R1241" s="28"/>
      <c r="S1241" s="28"/>
      <c r="T1241" s="28"/>
      <c r="U1241" s="28"/>
      <c r="V1241" s="28"/>
      <c r="W1241" s="28"/>
      <c r="X1241" s="28"/>
      <c r="Y1241" s="28"/>
      <c r="Z1241" s="28"/>
      <c r="AA1241" s="28"/>
      <c r="AB1241" s="28"/>
      <c r="AC1241" s="28"/>
      <c r="AD1241" s="28"/>
      <c r="AE1241" s="28"/>
      <c r="AF1241" s="28"/>
      <c r="AG1241" s="28"/>
      <c r="AH1241" s="28"/>
      <c r="AI1241" s="28"/>
      <c r="AJ1241" s="28"/>
      <c r="AK1241" s="28"/>
      <c r="AL1241" s="28"/>
      <c r="AM1241" s="28"/>
      <c r="AN1241" s="28"/>
      <c r="AO1241" s="28"/>
    </row>
    <row r="1242" spans="1:41" s="30" customFormat="1">
      <c r="A1242" s="28"/>
      <c r="B1242" s="28"/>
      <c r="C1242" s="28"/>
      <c r="D1242" s="28"/>
      <c r="E1242" s="28"/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  <c r="R1242" s="28"/>
      <c r="S1242" s="28"/>
      <c r="T1242" s="28"/>
      <c r="U1242" s="28"/>
      <c r="V1242" s="28"/>
      <c r="W1242" s="28"/>
      <c r="X1242" s="28"/>
      <c r="Y1242" s="28"/>
      <c r="Z1242" s="28"/>
      <c r="AA1242" s="28"/>
      <c r="AB1242" s="28"/>
      <c r="AC1242" s="28"/>
      <c r="AD1242" s="28"/>
      <c r="AE1242" s="28"/>
      <c r="AF1242" s="28"/>
      <c r="AG1242" s="28"/>
      <c r="AH1242" s="28"/>
      <c r="AI1242" s="28"/>
      <c r="AJ1242" s="28"/>
      <c r="AK1242" s="28"/>
      <c r="AL1242" s="28"/>
      <c r="AM1242" s="28"/>
      <c r="AN1242" s="28"/>
      <c r="AO1242" s="28"/>
    </row>
    <row r="1243" spans="1:41" s="30" customFormat="1">
      <c r="A1243" s="28"/>
      <c r="B1243" s="28"/>
      <c r="C1243" s="28"/>
      <c r="D1243" s="28"/>
      <c r="E1243" s="28"/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  <c r="R1243" s="28"/>
      <c r="S1243" s="28"/>
      <c r="T1243" s="28"/>
      <c r="U1243" s="28"/>
      <c r="V1243" s="28"/>
      <c r="W1243" s="28"/>
      <c r="X1243" s="28"/>
      <c r="Y1243" s="28"/>
      <c r="Z1243" s="28"/>
      <c r="AA1243" s="28"/>
      <c r="AB1243" s="28"/>
      <c r="AC1243" s="28"/>
      <c r="AD1243" s="28"/>
      <c r="AE1243" s="28"/>
      <c r="AF1243" s="28"/>
      <c r="AG1243" s="28"/>
      <c r="AH1243" s="28"/>
      <c r="AI1243" s="28"/>
      <c r="AJ1243" s="28"/>
      <c r="AK1243" s="28"/>
      <c r="AL1243" s="28"/>
      <c r="AM1243" s="28"/>
      <c r="AN1243" s="28"/>
      <c r="AO1243" s="28"/>
    </row>
    <row r="1244" spans="1:41" s="30" customFormat="1">
      <c r="A1244" s="28"/>
      <c r="B1244" s="28"/>
      <c r="C1244" s="28"/>
      <c r="D1244" s="28"/>
      <c r="E1244" s="28"/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  <c r="R1244" s="28"/>
      <c r="S1244" s="28"/>
      <c r="T1244" s="28"/>
      <c r="U1244" s="28"/>
      <c r="V1244" s="28"/>
      <c r="W1244" s="28"/>
      <c r="X1244" s="28"/>
      <c r="Y1244" s="28"/>
      <c r="Z1244" s="28"/>
      <c r="AA1244" s="28"/>
      <c r="AB1244" s="28"/>
      <c r="AC1244" s="28"/>
      <c r="AD1244" s="28"/>
      <c r="AE1244" s="28"/>
      <c r="AF1244" s="28"/>
      <c r="AG1244" s="28"/>
      <c r="AH1244" s="28"/>
      <c r="AI1244" s="28"/>
      <c r="AJ1244" s="28"/>
      <c r="AK1244" s="28"/>
      <c r="AL1244" s="28"/>
      <c r="AM1244" s="28"/>
      <c r="AN1244" s="28"/>
      <c r="AO1244" s="28"/>
    </row>
    <row r="1245" spans="1:41" s="30" customFormat="1">
      <c r="A1245" s="28"/>
      <c r="B1245" s="28"/>
      <c r="C1245" s="28"/>
      <c r="D1245" s="28"/>
      <c r="E1245" s="28"/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  <c r="R1245" s="28"/>
      <c r="S1245" s="28"/>
      <c r="T1245" s="28"/>
      <c r="U1245" s="28"/>
      <c r="V1245" s="28"/>
      <c r="W1245" s="28"/>
      <c r="X1245" s="28"/>
      <c r="Y1245" s="28"/>
      <c r="Z1245" s="28"/>
      <c r="AA1245" s="28"/>
      <c r="AB1245" s="28"/>
      <c r="AC1245" s="28"/>
      <c r="AD1245" s="28"/>
      <c r="AE1245" s="28"/>
      <c r="AF1245" s="28"/>
      <c r="AG1245" s="28"/>
      <c r="AH1245" s="28"/>
      <c r="AI1245" s="28"/>
      <c r="AJ1245" s="28"/>
      <c r="AK1245" s="28"/>
      <c r="AL1245" s="28"/>
      <c r="AM1245" s="28"/>
      <c r="AN1245" s="28"/>
      <c r="AO1245" s="28"/>
    </row>
    <row r="1246" spans="1:41" s="30" customFormat="1">
      <c r="A1246" s="28"/>
      <c r="B1246" s="28"/>
      <c r="C1246" s="28"/>
      <c r="D1246" s="28"/>
      <c r="E1246" s="28"/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  <c r="R1246" s="28"/>
      <c r="S1246" s="28"/>
      <c r="T1246" s="28"/>
      <c r="U1246" s="28"/>
      <c r="V1246" s="28"/>
      <c r="W1246" s="28"/>
      <c r="X1246" s="28"/>
      <c r="Y1246" s="28"/>
      <c r="Z1246" s="28"/>
      <c r="AA1246" s="28"/>
      <c r="AB1246" s="28"/>
      <c r="AC1246" s="28"/>
      <c r="AD1246" s="28"/>
      <c r="AE1246" s="28"/>
      <c r="AF1246" s="28"/>
      <c r="AG1246" s="28"/>
      <c r="AH1246" s="28"/>
      <c r="AI1246" s="28"/>
      <c r="AJ1246" s="28"/>
      <c r="AK1246" s="28"/>
      <c r="AL1246" s="28"/>
      <c r="AM1246" s="28"/>
      <c r="AN1246" s="28"/>
      <c r="AO1246" s="28"/>
    </row>
    <row r="1247" spans="1:41" s="30" customFormat="1">
      <c r="A1247" s="28"/>
      <c r="B1247" s="28"/>
      <c r="C1247" s="28"/>
      <c r="D1247" s="28"/>
      <c r="E1247" s="28"/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  <c r="R1247" s="28"/>
      <c r="S1247" s="28"/>
      <c r="T1247" s="28"/>
      <c r="U1247" s="28"/>
      <c r="V1247" s="28"/>
      <c r="W1247" s="28"/>
      <c r="X1247" s="28"/>
      <c r="Y1247" s="28"/>
      <c r="Z1247" s="28"/>
      <c r="AA1247" s="28"/>
      <c r="AB1247" s="28"/>
      <c r="AC1247" s="28"/>
      <c r="AD1247" s="28"/>
      <c r="AE1247" s="28"/>
      <c r="AF1247" s="28"/>
      <c r="AG1247" s="28"/>
      <c r="AH1247" s="28"/>
      <c r="AI1247" s="28"/>
      <c r="AJ1247" s="28"/>
      <c r="AK1247" s="28"/>
      <c r="AL1247" s="28"/>
      <c r="AM1247" s="28"/>
      <c r="AN1247" s="28"/>
      <c r="AO1247" s="28"/>
    </row>
    <row r="1248" spans="1:41" s="30" customFormat="1">
      <c r="A1248" s="28"/>
      <c r="B1248" s="28"/>
      <c r="C1248" s="28"/>
      <c r="D1248" s="28"/>
      <c r="E1248" s="28"/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  <c r="R1248" s="28"/>
      <c r="S1248" s="28"/>
      <c r="T1248" s="28"/>
      <c r="U1248" s="28"/>
      <c r="V1248" s="28"/>
      <c r="W1248" s="28"/>
      <c r="X1248" s="28"/>
      <c r="Y1248" s="28"/>
      <c r="Z1248" s="28"/>
      <c r="AA1248" s="28"/>
      <c r="AB1248" s="28"/>
      <c r="AC1248" s="28"/>
      <c r="AD1248" s="28"/>
      <c r="AE1248" s="28"/>
      <c r="AF1248" s="28"/>
      <c r="AG1248" s="28"/>
      <c r="AH1248" s="28"/>
      <c r="AI1248" s="28"/>
      <c r="AJ1248" s="28"/>
      <c r="AK1248" s="28"/>
      <c r="AL1248" s="28"/>
      <c r="AM1248" s="28"/>
      <c r="AN1248" s="28"/>
      <c r="AO1248" s="28"/>
    </row>
    <row r="1249" spans="1:41" s="30" customFormat="1">
      <c r="A1249" s="28"/>
      <c r="B1249" s="28"/>
      <c r="C1249" s="28"/>
      <c r="D1249" s="28"/>
      <c r="E1249" s="28"/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  <c r="R1249" s="28"/>
      <c r="S1249" s="28"/>
      <c r="T1249" s="28"/>
      <c r="U1249" s="28"/>
      <c r="V1249" s="28"/>
      <c r="W1249" s="28"/>
      <c r="X1249" s="28"/>
      <c r="Y1249" s="28"/>
      <c r="Z1249" s="28"/>
      <c r="AA1249" s="28"/>
      <c r="AB1249" s="28"/>
      <c r="AC1249" s="28"/>
      <c r="AD1249" s="28"/>
      <c r="AE1249" s="28"/>
      <c r="AF1249" s="28"/>
      <c r="AG1249" s="28"/>
      <c r="AH1249" s="28"/>
      <c r="AI1249" s="28"/>
      <c r="AJ1249" s="28"/>
      <c r="AK1249" s="28"/>
      <c r="AL1249" s="28"/>
      <c r="AM1249" s="28"/>
      <c r="AN1249" s="28"/>
      <c r="AO1249" s="28"/>
    </row>
    <row r="1250" spans="1:41" s="30" customFormat="1">
      <c r="A1250" s="28"/>
      <c r="B1250" s="28"/>
      <c r="C1250" s="28"/>
      <c r="D1250" s="28"/>
      <c r="E1250" s="28"/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  <c r="R1250" s="28"/>
      <c r="S1250" s="28"/>
      <c r="T1250" s="28"/>
      <c r="U1250" s="28"/>
      <c r="V1250" s="28"/>
      <c r="W1250" s="28"/>
      <c r="X1250" s="28"/>
      <c r="Y1250" s="28"/>
      <c r="Z1250" s="28"/>
      <c r="AA1250" s="28"/>
      <c r="AB1250" s="28"/>
      <c r="AC1250" s="28"/>
      <c r="AD1250" s="28"/>
      <c r="AE1250" s="28"/>
      <c r="AF1250" s="28"/>
      <c r="AG1250" s="28"/>
      <c r="AH1250" s="28"/>
      <c r="AI1250" s="28"/>
      <c r="AJ1250" s="28"/>
      <c r="AK1250" s="28"/>
      <c r="AL1250" s="28"/>
      <c r="AM1250" s="28"/>
      <c r="AN1250" s="28"/>
      <c r="AO1250" s="28"/>
    </row>
    <row r="1251" spans="1:41" s="30" customFormat="1">
      <c r="A1251" s="28"/>
      <c r="B1251" s="28"/>
      <c r="C1251" s="28"/>
      <c r="D1251" s="28"/>
      <c r="E1251" s="28"/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  <c r="R1251" s="28"/>
      <c r="S1251" s="28"/>
      <c r="T1251" s="28"/>
      <c r="U1251" s="28"/>
      <c r="V1251" s="28"/>
      <c r="W1251" s="28"/>
      <c r="X1251" s="28"/>
      <c r="Y1251" s="28"/>
      <c r="Z1251" s="28"/>
      <c r="AA1251" s="28"/>
      <c r="AB1251" s="28"/>
      <c r="AC1251" s="28"/>
      <c r="AD1251" s="28"/>
      <c r="AE1251" s="28"/>
      <c r="AF1251" s="28"/>
      <c r="AG1251" s="28"/>
      <c r="AH1251" s="28"/>
      <c r="AI1251" s="28"/>
      <c r="AJ1251" s="28"/>
      <c r="AK1251" s="28"/>
      <c r="AL1251" s="28"/>
      <c r="AM1251" s="28"/>
      <c r="AN1251" s="28"/>
      <c r="AO1251" s="28"/>
    </row>
    <row r="1252" spans="1:41" s="30" customFormat="1">
      <c r="A1252" s="28"/>
      <c r="B1252" s="28"/>
      <c r="C1252" s="28"/>
      <c r="D1252" s="28"/>
      <c r="E1252" s="28"/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  <c r="R1252" s="28"/>
      <c r="S1252" s="28"/>
      <c r="T1252" s="28"/>
      <c r="U1252" s="28"/>
      <c r="V1252" s="28"/>
      <c r="W1252" s="28"/>
      <c r="X1252" s="28"/>
      <c r="Y1252" s="28"/>
      <c r="Z1252" s="28"/>
      <c r="AA1252" s="28"/>
      <c r="AB1252" s="28"/>
      <c r="AC1252" s="28"/>
      <c r="AD1252" s="28"/>
      <c r="AE1252" s="28"/>
      <c r="AF1252" s="28"/>
      <c r="AG1252" s="28"/>
      <c r="AH1252" s="28"/>
      <c r="AI1252" s="28"/>
      <c r="AJ1252" s="28"/>
      <c r="AK1252" s="28"/>
      <c r="AL1252" s="28"/>
      <c r="AM1252" s="28"/>
      <c r="AN1252" s="28"/>
      <c r="AO1252" s="28"/>
    </row>
    <row r="1253" spans="1:41" s="30" customFormat="1">
      <c r="A1253" s="28"/>
      <c r="B1253" s="28"/>
      <c r="C1253" s="28"/>
      <c r="D1253" s="28"/>
      <c r="E1253" s="28"/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  <c r="R1253" s="28"/>
      <c r="S1253" s="28"/>
      <c r="T1253" s="28"/>
      <c r="U1253" s="28"/>
      <c r="V1253" s="28"/>
      <c r="W1253" s="28"/>
      <c r="X1253" s="28"/>
      <c r="Y1253" s="28"/>
      <c r="Z1253" s="28"/>
      <c r="AA1253" s="28"/>
      <c r="AB1253" s="28"/>
      <c r="AC1253" s="28"/>
      <c r="AD1253" s="28"/>
      <c r="AE1253" s="28"/>
      <c r="AF1253" s="28"/>
      <c r="AG1253" s="28"/>
      <c r="AH1253" s="28"/>
      <c r="AI1253" s="28"/>
      <c r="AJ1253" s="28"/>
      <c r="AK1253" s="28"/>
      <c r="AL1253" s="28"/>
      <c r="AM1253" s="28"/>
      <c r="AN1253" s="28"/>
      <c r="AO1253" s="28"/>
    </row>
    <row r="1254" spans="1:41" s="30" customFormat="1">
      <c r="A1254" s="28"/>
      <c r="B1254" s="28"/>
      <c r="C1254" s="28"/>
      <c r="D1254" s="28"/>
      <c r="E1254" s="28"/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  <c r="R1254" s="28"/>
      <c r="S1254" s="28"/>
      <c r="T1254" s="28"/>
      <c r="U1254" s="28"/>
      <c r="V1254" s="28"/>
      <c r="W1254" s="28"/>
      <c r="X1254" s="28"/>
      <c r="Y1254" s="28"/>
      <c r="Z1254" s="28"/>
      <c r="AA1254" s="28"/>
      <c r="AB1254" s="28"/>
      <c r="AC1254" s="28"/>
      <c r="AD1254" s="28"/>
      <c r="AE1254" s="28"/>
      <c r="AF1254" s="28"/>
      <c r="AG1254" s="28"/>
      <c r="AH1254" s="28"/>
      <c r="AI1254" s="28"/>
      <c r="AJ1254" s="28"/>
      <c r="AK1254" s="28"/>
      <c r="AL1254" s="28"/>
      <c r="AM1254" s="28"/>
      <c r="AN1254" s="28"/>
      <c r="AO1254" s="28"/>
    </row>
    <row r="1255" spans="1:41" s="30" customFormat="1">
      <c r="A1255" s="28"/>
      <c r="B1255" s="28"/>
      <c r="C1255" s="28"/>
      <c r="D1255" s="28"/>
      <c r="E1255" s="28"/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  <c r="R1255" s="28"/>
      <c r="S1255" s="28"/>
      <c r="T1255" s="28"/>
      <c r="U1255" s="28"/>
      <c r="V1255" s="28"/>
      <c r="W1255" s="28"/>
      <c r="X1255" s="28"/>
      <c r="Y1255" s="28"/>
      <c r="Z1255" s="28"/>
      <c r="AA1255" s="28"/>
      <c r="AB1255" s="28"/>
      <c r="AC1255" s="28"/>
      <c r="AD1255" s="28"/>
      <c r="AE1255" s="28"/>
      <c r="AF1255" s="28"/>
      <c r="AG1255" s="28"/>
      <c r="AH1255" s="28"/>
      <c r="AI1255" s="28"/>
      <c r="AJ1255" s="28"/>
      <c r="AK1255" s="28"/>
      <c r="AL1255" s="28"/>
      <c r="AM1255" s="28"/>
      <c r="AN1255" s="28"/>
      <c r="AO1255" s="28"/>
    </row>
    <row r="1256" spans="1:41" s="30" customFormat="1">
      <c r="A1256" s="28"/>
      <c r="B1256" s="28"/>
      <c r="C1256" s="28"/>
      <c r="D1256" s="28"/>
      <c r="E1256" s="28"/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  <c r="R1256" s="28"/>
      <c r="S1256" s="28"/>
      <c r="T1256" s="28"/>
      <c r="U1256" s="28"/>
      <c r="V1256" s="28"/>
      <c r="W1256" s="28"/>
      <c r="X1256" s="28"/>
      <c r="Y1256" s="28"/>
      <c r="Z1256" s="28"/>
      <c r="AA1256" s="28"/>
      <c r="AB1256" s="28"/>
      <c r="AC1256" s="28"/>
      <c r="AD1256" s="28"/>
      <c r="AE1256" s="28"/>
      <c r="AF1256" s="28"/>
      <c r="AG1256" s="28"/>
      <c r="AH1256" s="28"/>
      <c r="AI1256" s="28"/>
      <c r="AJ1256" s="28"/>
      <c r="AK1256" s="28"/>
      <c r="AL1256" s="28"/>
      <c r="AM1256" s="28"/>
      <c r="AN1256" s="28"/>
      <c r="AO1256" s="28"/>
    </row>
    <row r="1257" spans="1:41" s="30" customFormat="1">
      <c r="A1257" s="28"/>
      <c r="B1257" s="28"/>
      <c r="C1257" s="28"/>
      <c r="D1257" s="28"/>
      <c r="E1257" s="28"/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  <c r="R1257" s="28"/>
      <c r="S1257" s="28"/>
      <c r="T1257" s="28"/>
      <c r="U1257" s="28"/>
      <c r="V1257" s="28"/>
      <c r="W1257" s="28"/>
      <c r="X1257" s="28"/>
      <c r="Y1257" s="28"/>
      <c r="Z1257" s="28"/>
      <c r="AA1257" s="28"/>
      <c r="AB1257" s="28"/>
      <c r="AC1257" s="28"/>
      <c r="AD1257" s="28"/>
      <c r="AE1257" s="28"/>
      <c r="AF1257" s="28"/>
      <c r="AG1257" s="28"/>
      <c r="AH1257" s="28"/>
      <c r="AI1257" s="28"/>
      <c r="AJ1257" s="28"/>
      <c r="AK1257" s="28"/>
      <c r="AL1257" s="28"/>
      <c r="AM1257" s="28"/>
      <c r="AN1257" s="28"/>
      <c r="AO1257" s="28"/>
    </row>
    <row r="1258" spans="1:41" s="30" customFormat="1">
      <c r="A1258" s="28"/>
      <c r="B1258" s="28"/>
      <c r="C1258" s="28"/>
      <c r="D1258" s="28"/>
      <c r="E1258" s="28"/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  <c r="R1258" s="28"/>
      <c r="S1258" s="28"/>
      <c r="T1258" s="28"/>
      <c r="U1258" s="28"/>
      <c r="V1258" s="28"/>
      <c r="W1258" s="28"/>
      <c r="X1258" s="28"/>
      <c r="Y1258" s="28"/>
      <c r="Z1258" s="28"/>
      <c r="AA1258" s="28"/>
      <c r="AB1258" s="28"/>
      <c r="AC1258" s="28"/>
      <c r="AD1258" s="28"/>
      <c r="AE1258" s="28"/>
      <c r="AF1258" s="28"/>
      <c r="AG1258" s="28"/>
      <c r="AH1258" s="28"/>
      <c r="AI1258" s="28"/>
      <c r="AJ1258" s="28"/>
      <c r="AK1258" s="28"/>
      <c r="AL1258" s="28"/>
      <c r="AM1258" s="28"/>
      <c r="AN1258" s="28"/>
      <c r="AO1258" s="28"/>
    </row>
    <row r="1259" spans="1:41" s="30" customFormat="1">
      <c r="A1259" s="28"/>
      <c r="B1259" s="28"/>
      <c r="C1259" s="28"/>
      <c r="D1259" s="28"/>
      <c r="E1259" s="28"/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  <c r="R1259" s="28"/>
      <c r="S1259" s="28"/>
      <c r="T1259" s="28"/>
      <c r="U1259" s="28"/>
      <c r="V1259" s="28"/>
      <c r="W1259" s="28"/>
      <c r="X1259" s="28"/>
      <c r="Y1259" s="28"/>
      <c r="Z1259" s="28"/>
      <c r="AA1259" s="28"/>
      <c r="AB1259" s="28"/>
      <c r="AC1259" s="28"/>
      <c r="AD1259" s="28"/>
      <c r="AE1259" s="28"/>
      <c r="AF1259" s="28"/>
      <c r="AG1259" s="28"/>
      <c r="AH1259" s="28"/>
      <c r="AI1259" s="28"/>
      <c r="AJ1259" s="28"/>
      <c r="AK1259" s="28"/>
      <c r="AL1259" s="28"/>
      <c r="AM1259" s="28"/>
      <c r="AN1259" s="28"/>
      <c r="AO1259" s="28"/>
    </row>
    <row r="1260" spans="1:41" s="30" customFormat="1">
      <c r="A1260" s="28"/>
      <c r="B1260" s="28"/>
      <c r="C1260" s="28"/>
      <c r="D1260" s="28"/>
      <c r="E1260" s="28"/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  <c r="R1260" s="28"/>
      <c r="S1260" s="28"/>
      <c r="T1260" s="28"/>
      <c r="U1260" s="28"/>
      <c r="V1260" s="28"/>
      <c r="W1260" s="28"/>
      <c r="X1260" s="28"/>
      <c r="Y1260" s="28"/>
      <c r="Z1260" s="28"/>
      <c r="AA1260" s="28"/>
      <c r="AB1260" s="28"/>
      <c r="AC1260" s="28"/>
      <c r="AD1260" s="28"/>
      <c r="AE1260" s="28"/>
      <c r="AF1260" s="28"/>
      <c r="AG1260" s="28"/>
      <c r="AH1260" s="28"/>
      <c r="AI1260" s="28"/>
      <c r="AJ1260" s="28"/>
      <c r="AK1260" s="28"/>
      <c r="AL1260" s="28"/>
      <c r="AM1260" s="28"/>
      <c r="AN1260" s="28"/>
      <c r="AO1260" s="28"/>
    </row>
    <row r="1261" spans="1:41" s="30" customFormat="1">
      <c r="A1261" s="28"/>
      <c r="B1261" s="28"/>
      <c r="C1261" s="28"/>
      <c r="D1261" s="28"/>
      <c r="E1261" s="28"/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  <c r="R1261" s="28"/>
      <c r="S1261" s="28"/>
      <c r="T1261" s="28"/>
      <c r="U1261" s="28"/>
      <c r="V1261" s="28"/>
      <c r="W1261" s="28"/>
      <c r="X1261" s="28"/>
      <c r="Y1261" s="28"/>
      <c r="Z1261" s="28"/>
      <c r="AA1261" s="28"/>
      <c r="AB1261" s="28"/>
      <c r="AC1261" s="28"/>
      <c r="AD1261" s="28"/>
      <c r="AE1261" s="28"/>
      <c r="AF1261" s="28"/>
      <c r="AG1261" s="28"/>
      <c r="AH1261" s="28"/>
      <c r="AI1261" s="28"/>
      <c r="AJ1261" s="28"/>
      <c r="AK1261" s="28"/>
      <c r="AL1261" s="28"/>
      <c r="AM1261" s="28"/>
      <c r="AN1261" s="28"/>
      <c r="AO1261" s="28"/>
    </row>
    <row r="1262" spans="1:41" s="30" customFormat="1">
      <c r="A1262" s="28"/>
      <c r="B1262" s="28"/>
      <c r="C1262" s="28"/>
      <c r="D1262" s="28"/>
      <c r="E1262" s="28"/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  <c r="R1262" s="28"/>
      <c r="S1262" s="28"/>
      <c r="T1262" s="28"/>
      <c r="U1262" s="28"/>
      <c r="V1262" s="28"/>
      <c r="W1262" s="28"/>
      <c r="X1262" s="28"/>
      <c r="Y1262" s="28"/>
      <c r="Z1262" s="28"/>
      <c r="AA1262" s="28"/>
      <c r="AB1262" s="28"/>
      <c r="AC1262" s="28"/>
      <c r="AD1262" s="28"/>
      <c r="AE1262" s="28"/>
      <c r="AF1262" s="28"/>
      <c r="AG1262" s="28"/>
      <c r="AH1262" s="28"/>
      <c r="AI1262" s="28"/>
      <c r="AJ1262" s="28"/>
      <c r="AK1262" s="28"/>
      <c r="AL1262" s="28"/>
      <c r="AM1262" s="28"/>
      <c r="AN1262" s="28"/>
      <c r="AO1262" s="28"/>
    </row>
    <row r="1263" spans="1:41" s="30" customFormat="1">
      <c r="A1263" s="28"/>
      <c r="B1263" s="28"/>
      <c r="C1263" s="28"/>
      <c r="D1263" s="28"/>
      <c r="E1263" s="28"/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  <c r="R1263" s="28"/>
      <c r="S1263" s="28"/>
      <c r="T1263" s="28"/>
      <c r="U1263" s="28"/>
      <c r="V1263" s="28"/>
      <c r="W1263" s="28"/>
      <c r="X1263" s="28"/>
      <c r="Y1263" s="28"/>
      <c r="Z1263" s="28"/>
      <c r="AA1263" s="28"/>
      <c r="AB1263" s="28"/>
      <c r="AC1263" s="28"/>
      <c r="AD1263" s="28"/>
      <c r="AE1263" s="28"/>
      <c r="AF1263" s="28"/>
      <c r="AG1263" s="28"/>
      <c r="AH1263" s="28"/>
      <c r="AI1263" s="28"/>
      <c r="AJ1263" s="28"/>
      <c r="AK1263" s="28"/>
      <c r="AL1263" s="28"/>
      <c r="AM1263" s="28"/>
      <c r="AN1263" s="28"/>
      <c r="AO1263" s="28"/>
    </row>
    <row r="1264" spans="1:41" s="30" customFormat="1">
      <c r="A1264" s="28"/>
      <c r="B1264" s="28"/>
      <c r="C1264" s="28"/>
      <c r="D1264" s="28"/>
      <c r="E1264" s="28"/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  <c r="R1264" s="28"/>
      <c r="S1264" s="28"/>
      <c r="T1264" s="28"/>
      <c r="U1264" s="28"/>
      <c r="V1264" s="28"/>
      <c r="W1264" s="28"/>
      <c r="X1264" s="28"/>
      <c r="Y1264" s="28"/>
      <c r="Z1264" s="28"/>
      <c r="AA1264" s="28"/>
      <c r="AB1264" s="28"/>
      <c r="AC1264" s="28"/>
      <c r="AD1264" s="28"/>
      <c r="AE1264" s="28"/>
      <c r="AF1264" s="28"/>
      <c r="AG1264" s="28"/>
      <c r="AH1264" s="28"/>
      <c r="AI1264" s="28"/>
      <c r="AJ1264" s="28"/>
      <c r="AK1264" s="28"/>
      <c r="AL1264" s="28"/>
      <c r="AM1264" s="28"/>
      <c r="AN1264" s="28"/>
      <c r="AO1264" s="28"/>
    </row>
    <row r="1265" spans="1:41" s="30" customFormat="1">
      <c r="A1265" s="28"/>
      <c r="B1265" s="28"/>
      <c r="C1265" s="28"/>
      <c r="D1265" s="28"/>
      <c r="E1265" s="28"/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  <c r="R1265" s="28"/>
      <c r="S1265" s="28"/>
      <c r="T1265" s="28"/>
      <c r="U1265" s="28"/>
      <c r="V1265" s="28"/>
      <c r="W1265" s="28"/>
      <c r="X1265" s="28"/>
      <c r="Y1265" s="28"/>
      <c r="Z1265" s="28"/>
      <c r="AA1265" s="28"/>
      <c r="AB1265" s="28"/>
      <c r="AC1265" s="28"/>
      <c r="AD1265" s="28"/>
      <c r="AE1265" s="28"/>
      <c r="AF1265" s="28"/>
      <c r="AG1265" s="28"/>
      <c r="AH1265" s="28"/>
      <c r="AI1265" s="28"/>
      <c r="AJ1265" s="28"/>
      <c r="AK1265" s="28"/>
      <c r="AL1265" s="28"/>
      <c r="AM1265" s="28"/>
      <c r="AN1265" s="28"/>
      <c r="AO1265" s="28"/>
    </row>
    <row r="1266" spans="1:41" s="30" customFormat="1">
      <c r="A1266" s="28"/>
      <c r="B1266" s="28"/>
      <c r="C1266" s="28"/>
      <c r="D1266" s="28"/>
      <c r="E1266" s="28"/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  <c r="R1266" s="28"/>
      <c r="S1266" s="28"/>
      <c r="T1266" s="28"/>
      <c r="U1266" s="28"/>
      <c r="V1266" s="28"/>
      <c r="W1266" s="28"/>
      <c r="X1266" s="28"/>
      <c r="Y1266" s="28"/>
      <c r="Z1266" s="28"/>
      <c r="AA1266" s="28"/>
      <c r="AB1266" s="28"/>
      <c r="AC1266" s="28"/>
      <c r="AD1266" s="28"/>
      <c r="AE1266" s="28"/>
      <c r="AF1266" s="28"/>
      <c r="AG1266" s="28"/>
      <c r="AH1266" s="28"/>
      <c r="AI1266" s="28"/>
      <c r="AJ1266" s="28"/>
      <c r="AK1266" s="28"/>
      <c r="AL1266" s="28"/>
      <c r="AM1266" s="28"/>
      <c r="AN1266" s="28"/>
      <c r="AO1266" s="28"/>
    </row>
    <row r="1267" spans="1:41" s="30" customFormat="1">
      <c r="A1267" s="28"/>
      <c r="B1267" s="28"/>
      <c r="C1267" s="28"/>
      <c r="D1267" s="28"/>
      <c r="E1267" s="28"/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  <c r="R1267" s="28"/>
      <c r="S1267" s="28"/>
      <c r="T1267" s="28"/>
      <c r="U1267" s="28"/>
      <c r="V1267" s="28"/>
      <c r="W1267" s="28"/>
      <c r="X1267" s="28"/>
      <c r="Y1267" s="28"/>
      <c r="Z1267" s="28"/>
      <c r="AA1267" s="28"/>
      <c r="AB1267" s="28"/>
      <c r="AC1267" s="28"/>
      <c r="AD1267" s="28"/>
      <c r="AE1267" s="28"/>
      <c r="AF1267" s="28"/>
      <c r="AG1267" s="28"/>
      <c r="AH1267" s="28"/>
      <c r="AI1267" s="28"/>
      <c r="AJ1267" s="28"/>
      <c r="AK1267" s="28"/>
      <c r="AL1267" s="28"/>
      <c r="AM1267" s="28"/>
      <c r="AN1267" s="28"/>
      <c r="AO1267" s="28"/>
    </row>
    <row r="1268" spans="1:41" s="30" customFormat="1">
      <c r="A1268" s="28"/>
      <c r="B1268" s="28"/>
      <c r="C1268" s="28"/>
      <c r="D1268" s="28"/>
      <c r="E1268" s="28"/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  <c r="R1268" s="28"/>
      <c r="S1268" s="28"/>
      <c r="T1268" s="28"/>
      <c r="U1268" s="28"/>
      <c r="V1268" s="28"/>
      <c r="W1268" s="28"/>
      <c r="X1268" s="28"/>
      <c r="Y1268" s="28"/>
      <c r="Z1268" s="28"/>
      <c r="AA1268" s="28"/>
      <c r="AB1268" s="28"/>
      <c r="AC1268" s="28"/>
      <c r="AD1268" s="28"/>
      <c r="AE1268" s="28"/>
      <c r="AF1268" s="28"/>
      <c r="AG1268" s="28"/>
      <c r="AH1268" s="28"/>
      <c r="AI1268" s="28"/>
      <c r="AJ1268" s="28"/>
      <c r="AK1268" s="28"/>
      <c r="AL1268" s="28"/>
      <c r="AM1268" s="28"/>
      <c r="AN1268" s="28"/>
      <c r="AO1268" s="28"/>
    </row>
    <row r="1269" spans="1:41" s="30" customFormat="1">
      <c r="A1269" s="28"/>
      <c r="B1269" s="28"/>
      <c r="C1269" s="28"/>
      <c r="D1269" s="28"/>
      <c r="E1269" s="28"/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  <c r="R1269" s="28"/>
      <c r="S1269" s="28"/>
      <c r="T1269" s="28"/>
      <c r="U1269" s="28"/>
      <c r="V1269" s="28"/>
      <c r="W1269" s="28"/>
      <c r="X1269" s="28"/>
      <c r="Y1269" s="28"/>
      <c r="Z1269" s="28"/>
      <c r="AA1269" s="28"/>
      <c r="AB1269" s="28"/>
      <c r="AC1269" s="28"/>
      <c r="AD1269" s="28"/>
      <c r="AE1269" s="28"/>
      <c r="AF1269" s="28"/>
      <c r="AG1269" s="28"/>
      <c r="AH1269" s="28"/>
      <c r="AI1269" s="28"/>
      <c r="AJ1269" s="28"/>
      <c r="AK1269" s="28"/>
      <c r="AL1269" s="28"/>
      <c r="AM1269" s="28"/>
      <c r="AN1269" s="28"/>
      <c r="AO1269" s="28"/>
    </row>
    <row r="1270" spans="1:41" s="30" customFormat="1">
      <c r="A1270" s="28"/>
      <c r="B1270" s="28"/>
      <c r="C1270" s="28"/>
      <c r="D1270" s="28"/>
      <c r="E1270" s="28"/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  <c r="R1270" s="28"/>
      <c r="S1270" s="28"/>
      <c r="T1270" s="28"/>
      <c r="U1270" s="28"/>
      <c r="V1270" s="28"/>
      <c r="W1270" s="28"/>
      <c r="X1270" s="28"/>
      <c r="Y1270" s="28"/>
      <c r="Z1270" s="28"/>
      <c r="AA1270" s="28"/>
      <c r="AB1270" s="28"/>
      <c r="AC1270" s="28"/>
      <c r="AD1270" s="28"/>
      <c r="AE1270" s="28"/>
      <c r="AF1270" s="28"/>
      <c r="AG1270" s="28"/>
      <c r="AH1270" s="28"/>
      <c r="AI1270" s="28"/>
      <c r="AJ1270" s="28"/>
      <c r="AK1270" s="28"/>
      <c r="AL1270" s="28"/>
      <c r="AM1270" s="28"/>
      <c r="AN1270" s="28"/>
      <c r="AO1270" s="28"/>
    </row>
    <row r="1271" spans="1:41" s="30" customFormat="1">
      <c r="A1271" s="28"/>
      <c r="B1271" s="28"/>
      <c r="C1271" s="28"/>
      <c r="D1271" s="28"/>
      <c r="E1271" s="28"/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  <c r="R1271" s="28"/>
      <c r="S1271" s="28"/>
      <c r="T1271" s="28"/>
      <c r="U1271" s="28"/>
      <c r="V1271" s="28"/>
      <c r="W1271" s="28"/>
      <c r="X1271" s="28"/>
      <c r="Y1271" s="28"/>
      <c r="Z1271" s="28"/>
      <c r="AA1271" s="28"/>
      <c r="AB1271" s="28"/>
      <c r="AC1271" s="28"/>
      <c r="AD1271" s="28"/>
      <c r="AE1271" s="28"/>
      <c r="AF1271" s="28"/>
      <c r="AG1271" s="28"/>
      <c r="AH1271" s="28"/>
      <c r="AI1271" s="28"/>
      <c r="AJ1271" s="28"/>
      <c r="AK1271" s="28"/>
      <c r="AL1271" s="28"/>
      <c r="AM1271" s="28"/>
      <c r="AN1271" s="28"/>
      <c r="AO1271" s="28"/>
    </row>
    <row r="1272" spans="1:41" s="30" customFormat="1">
      <c r="A1272" s="28"/>
      <c r="B1272" s="28"/>
      <c r="C1272" s="28"/>
      <c r="D1272" s="28"/>
      <c r="E1272" s="28"/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  <c r="R1272" s="28"/>
      <c r="S1272" s="28"/>
      <c r="T1272" s="28"/>
      <c r="U1272" s="28"/>
      <c r="V1272" s="28"/>
      <c r="W1272" s="28"/>
      <c r="X1272" s="28"/>
      <c r="Y1272" s="28"/>
      <c r="Z1272" s="28"/>
      <c r="AA1272" s="28"/>
      <c r="AB1272" s="28"/>
      <c r="AC1272" s="28"/>
      <c r="AD1272" s="28"/>
      <c r="AE1272" s="28"/>
      <c r="AF1272" s="28"/>
      <c r="AG1272" s="28"/>
      <c r="AH1272" s="28"/>
      <c r="AI1272" s="28"/>
      <c r="AJ1272" s="28"/>
      <c r="AK1272" s="28"/>
      <c r="AL1272" s="28"/>
      <c r="AM1272" s="28"/>
      <c r="AN1272" s="28"/>
      <c r="AO1272" s="28"/>
    </row>
    <row r="1273" spans="1:41" s="30" customFormat="1">
      <c r="A1273" s="28"/>
      <c r="B1273" s="28"/>
      <c r="C1273" s="28"/>
      <c r="D1273" s="28"/>
      <c r="E1273" s="28"/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  <c r="R1273" s="28"/>
      <c r="S1273" s="28"/>
      <c r="T1273" s="28"/>
      <c r="U1273" s="28"/>
      <c r="V1273" s="28"/>
      <c r="W1273" s="28"/>
      <c r="X1273" s="28"/>
      <c r="Y1273" s="28"/>
      <c r="Z1273" s="28"/>
      <c r="AA1273" s="28"/>
      <c r="AB1273" s="28"/>
      <c r="AC1273" s="28"/>
      <c r="AD1273" s="28"/>
      <c r="AE1273" s="28"/>
      <c r="AF1273" s="28"/>
      <c r="AG1273" s="28"/>
      <c r="AH1273" s="28"/>
      <c r="AI1273" s="28"/>
      <c r="AJ1273" s="28"/>
      <c r="AK1273" s="28"/>
      <c r="AL1273" s="28"/>
      <c r="AM1273" s="28"/>
      <c r="AN1273" s="28"/>
      <c r="AO1273" s="28"/>
    </row>
    <row r="1274" spans="1:41" s="30" customFormat="1">
      <c r="A1274" s="28"/>
      <c r="B1274" s="28"/>
      <c r="C1274" s="28"/>
      <c r="D1274" s="28"/>
      <c r="E1274" s="28"/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  <c r="R1274" s="28"/>
      <c r="S1274" s="28"/>
      <c r="T1274" s="28"/>
      <c r="U1274" s="28"/>
      <c r="V1274" s="28"/>
      <c r="W1274" s="28"/>
      <c r="X1274" s="28"/>
      <c r="Y1274" s="28"/>
      <c r="Z1274" s="28"/>
      <c r="AA1274" s="28"/>
      <c r="AB1274" s="28"/>
      <c r="AC1274" s="28"/>
      <c r="AD1274" s="28"/>
      <c r="AE1274" s="28"/>
      <c r="AF1274" s="28"/>
      <c r="AG1274" s="28"/>
      <c r="AH1274" s="28"/>
      <c r="AI1274" s="28"/>
      <c r="AJ1274" s="28"/>
      <c r="AK1274" s="28"/>
      <c r="AL1274" s="28"/>
      <c r="AM1274" s="28"/>
      <c r="AN1274" s="28"/>
      <c r="AO1274" s="28"/>
    </row>
    <row r="1275" spans="1:41" hidden="1">
      <c r="A1275" s="28"/>
      <c r="B1275" s="28"/>
      <c r="C1275" s="28"/>
      <c r="D1275" s="28"/>
      <c r="E1275" s="28"/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  <c r="R1275" s="28"/>
      <c r="S1275" s="28"/>
      <c r="T1275" s="28"/>
      <c r="U1275" s="28"/>
      <c r="V1275" s="28"/>
      <c r="W1275" s="28"/>
      <c r="X1275" s="28"/>
      <c r="Y1275" s="28"/>
      <c r="Z1275" s="28"/>
      <c r="AA1275" s="28"/>
      <c r="AB1275" s="28"/>
      <c r="AC1275" s="28"/>
      <c r="AD1275" s="28"/>
      <c r="AE1275" s="28"/>
      <c r="AF1275" s="28"/>
      <c r="AG1275" s="28"/>
      <c r="AH1275" s="28"/>
      <c r="AI1275" s="28"/>
    </row>
    <row r="1276" spans="1:41" hidden="1">
      <c r="A1276" s="28"/>
      <c r="B1276" s="28"/>
      <c r="C1276" s="28"/>
      <c r="D1276" s="28"/>
      <c r="E1276" s="28"/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  <c r="R1276" s="28"/>
      <c r="S1276" s="28"/>
      <c r="T1276" s="28"/>
      <c r="U1276" s="28"/>
      <c r="V1276" s="28"/>
      <c r="W1276" s="28"/>
      <c r="X1276" s="28"/>
      <c r="Y1276" s="28"/>
      <c r="Z1276" s="28"/>
      <c r="AA1276" s="28"/>
      <c r="AB1276" s="28"/>
      <c r="AC1276" s="28"/>
      <c r="AD1276" s="28"/>
      <c r="AE1276" s="28"/>
      <c r="AF1276" s="28"/>
      <c r="AG1276" s="28"/>
      <c r="AH1276" s="28"/>
      <c r="AI1276" s="28"/>
    </row>
    <row r="1277" spans="1:41" hidden="1">
      <c r="A1277" s="28"/>
      <c r="B1277" s="28"/>
      <c r="C1277" s="28"/>
      <c r="D1277" s="28"/>
      <c r="E1277" s="28"/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  <c r="R1277" s="28"/>
      <c r="S1277" s="28"/>
      <c r="T1277" s="28"/>
      <c r="U1277" s="28"/>
      <c r="V1277" s="28"/>
      <c r="W1277" s="28"/>
      <c r="X1277" s="28"/>
      <c r="Y1277" s="28"/>
      <c r="Z1277" s="28"/>
      <c r="AA1277" s="28"/>
      <c r="AB1277" s="28"/>
      <c r="AC1277" s="28"/>
      <c r="AD1277" s="28"/>
      <c r="AE1277" s="28"/>
      <c r="AF1277" s="28"/>
      <c r="AG1277" s="28"/>
      <c r="AH1277" s="28"/>
      <c r="AI1277" s="28"/>
    </row>
    <row r="1278" spans="1:41" hidden="1">
      <c r="A1278" s="28"/>
      <c r="B1278" s="28"/>
      <c r="C1278" s="28"/>
      <c r="D1278" s="28"/>
      <c r="E1278" s="28"/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  <c r="R1278" s="28"/>
      <c r="S1278" s="28"/>
      <c r="T1278" s="28"/>
      <c r="U1278" s="28"/>
      <c r="V1278" s="28"/>
      <c r="W1278" s="28"/>
      <c r="X1278" s="28"/>
      <c r="Y1278" s="28"/>
      <c r="Z1278" s="28"/>
      <c r="AA1278" s="28"/>
      <c r="AB1278" s="28"/>
      <c r="AC1278" s="28"/>
      <c r="AD1278" s="28"/>
      <c r="AE1278" s="28"/>
      <c r="AF1278" s="28"/>
      <c r="AG1278" s="28"/>
      <c r="AH1278" s="28"/>
      <c r="AI1278" s="28"/>
    </row>
    <row r="1279" spans="1:41" hidden="1">
      <c r="A1279" s="28"/>
      <c r="B1279" s="28"/>
      <c r="C1279" s="28"/>
      <c r="D1279" s="28"/>
      <c r="E1279" s="28"/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  <c r="R1279" s="28"/>
      <c r="S1279" s="28"/>
      <c r="T1279" s="28"/>
      <c r="U1279" s="28"/>
      <c r="V1279" s="28"/>
      <c r="W1279" s="28"/>
      <c r="X1279" s="28"/>
      <c r="Y1279" s="28"/>
      <c r="Z1279" s="28"/>
      <c r="AA1279" s="28"/>
      <c r="AB1279" s="28"/>
      <c r="AC1279" s="28"/>
      <c r="AD1279" s="28"/>
      <c r="AE1279" s="28"/>
      <c r="AF1279" s="28"/>
      <c r="AG1279" s="28"/>
      <c r="AH1279" s="28"/>
      <c r="AI1279" s="28"/>
    </row>
    <row r="1280" spans="1:41" hidden="1">
      <c r="A1280" s="28"/>
      <c r="B1280" s="28"/>
      <c r="C1280" s="28"/>
      <c r="D1280" s="28"/>
      <c r="E1280" s="28"/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  <c r="R1280" s="28"/>
      <c r="S1280" s="28"/>
      <c r="T1280" s="28"/>
      <c r="U1280" s="28"/>
      <c r="V1280" s="28"/>
      <c r="W1280" s="28"/>
      <c r="X1280" s="28"/>
      <c r="Y1280" s="28"/>
      <c r="Z1280" s="28"/>
      <c r="AA1280" s="28"/>
      <c r="AB1280" s="28"/>
      <c r="AC1280" s="28"/>
      <c r="AD1280" s="28"/>
      <c r="AE1280" s="28"/>
      <c r="AF1280" s="28"/>
      <c r="AG1280" s="28"/>
      <c r="AH1280" s="28"/>
      <c r="AI1280" s="28"/>
    </row>
    <row r="1281" spans="1:35" hidden="1">
      <c r="A1281" s="28"/>
      <c r="B1281" s="28"/>
      <c r="C1281" s="28"/>
      <c r="D1281" s="28"/>
      <c r="E1281" s="28"/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  <c r="R1281" s="28"/>
      <c r="S1281" s="28"/>
      <c r="T1281" s="28"/>
      <c r="U1281" s="28"/>
      <c r="V1281" s="28"/>
      <c r="W1281" s="28"/>
      <c r="X1281" s="28"/>
      <c r="Y1281" s="28"/>
      <c r="Z1281" s="28"/>
      <c r="AA1281" s="28"/>
      <c r="AB1281" s="28"/>
      <c r="AC1281" s="28"/>
      <c r="AD1281" s="28"/>
      <c r="AE1281" s="28"/>
      <c r="AF1281" s="28"/>
      <c r="AG1281" s="28"/>
      <c r="AH1281" s="28"/>
      <c r="AI1281" s="28"/>
    </row>
    <row r="1282" spans="1:35" hidden="1">
      <c r="A1282" s="28"/>
      <c r="B1282" s="28"/>
      <c r="C1282" s="28"/>
      <c r="D1282" s="28"/>
      <c r="E1282" s="28"/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  <c r="R1282" s="28"/>
      <c r="S1282" s="28"/>
      <c r="T1282" s="28"/>
      <c r="U1282" s="28"/>
      <c r="V1282" s="28"/>
      <c r="W1282" s="28"/>
      <c r="X1282" s="28"/>
      <c r="Y1282" s="28"/>
      <c r="Z1282" s="28"/>
      <c r="AA1282" s="28"/>
      <c r="AB1282" s="28"/>
      <c r="AC1282" s="28"/>
      <c r="AD1282" s="28"/>
      <c r="AE1282" s="28"/>
      <c r="AF1282" s="28"/>
      <c r="AG1282" s="28"/>
      <c r="AH1282" s="28"/>
      <c r="AI1282" s="28"/>
    </row>
    <row r="1283" spans="1:35" hidden="1">
      <c r="A1283" s="28"/>
      <c r="B1283" s="28"/>
      <c r="C1283" s="28"/>
      <c r="D1283" s="28"/>
      <c r="E1283" s="28"/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  <c r="R1283" s="28"/>
      <c r="S1283" s="28"/>
      <c r="T1283" s="28"/>
      <c r="U1283" s="28"/>
      <c r="V1283" s="28"/>
      <c r="W1283" s="28"/>
      <c r="X1283" s="28"/>
      <c r="Y1283" s="28"/>
      <c r="Z1283" s="28"/>
      <c r="AA1283" s="28"/>
      <c r="AB1283" s="28"/>
      <c r="AC1283" s="28"/>
      <c r="AD1283" s="28"/>
      <c r="AE1283" s="28"/>
      <c r="AF1283" s="28"/>
      <c r="AG1283" s="28"/>
      <c r="AH1283" s="28"/>
      <c r="AI1283" s="28"/>
    </row>
    <row r="1284" spans="1:35" hidden="1">
      <c r="A1284" s="28"/>
      <c r="B1284" s="28"/>
      <c r="C1284" s="28"/>
      <c r="D1284" s="28"/>
      <c r="E1284" s="28"/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  <c r="R1284" s="28"/>
      <c r="S1284" s="28"/>
      <c r="T1284" s="28"/>
      <c r="U1284" s="28"/>
      <c r="V1284" s="28"/>
      <c r="W1284" s="28"/>
      <c r="X1284" s="28"/>
      <c r="Y1284" s="28"/>
      <c r="Z1284" s="28"/>
      <c r="AA1284" s="28"/>
      <c r="AB1284" s="28"/>
      <c r="AC1284" s="28"/>
      <c r="AD1284" s="28"/>
      <c r="AE1284" s="28"/>
      <c r="AF1284" s="28"/>
      <c r="AG1284" s="28"/>
      <c r="AH1284" s="28"/>
      <c r="AI1284" s="28"/>
    </row>
    <row r="1285" spans="1:35" hidden="1">
      <c r="A1285" s="28"/>
      <c r="B1285" s="28"/>
      <c r="C1285" s="28"/>
      <c r="D1285" s="28"/>
      <c r="E1285" s="28"/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  <c r="R1285" s="28"/>
      <c r="S1285" s="28"/>
      <c r="T1285" s="28"/>
      <c r="U1285" s="28"/>
      <c r="V1285" s="28"/>
      <c r="W1285" s="28"/>
      <c r="X1285" s="28"/>
      <c r="Y1285" s="28"/>
      <c r="Z1285" s="28"/>
      <c r="AA1285" s="28"/>
      <c r="AB1285" s="28"/>
      <c r="AC1285" s="28"/>
      <c r="AD1285" s="28"/>
      <c r="AE1285" s="28"/>
      <c r="AF1285" s="28"/>
      <c r="AG1285" s="28"/>
      <c r="AH1285" s="28"/>
      <c r="AI1285" s="28"/>
    </row>
    <row r="1286" spans="1:35" hidden="1">
      <c r="A1286" s="28"/>
      <c r="B1286" s="28"/>
      <c r="C1286" s="28"/>
      <c r="D1286" s="28"/>
      <c r="E1286" s="28"/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  <c r="R1286" s="28"/>
      <c r="S1286" s="28"/>
      <c r="T1286" s="28"/>
      <c r="U1286" s="28"/>
      <c r="V1286" s="28"/>
      <c r="W1286" s="28"/>
      <c r="X1286" s="28"/>
      <c r="Y1286" s="28"/>
      <c r="Z1286" s="28"/>
      <c r="AA1286" s="28"/>
      <c r="AB1286" s="28"/>
      <c r="AC1286" s="28"/>
      <c r="AD1286" s="28"/>
      <c r="AE1286" s="28"/>
      <c r="AF1286" s="28"/>
      <c r="AG1286" s="28"/>
      <c r="AH1286" s="28"/>
      <c r="AI1286" s="28"/>
    </row>
    <row r="1287" spans="1:35" hidden="1">
      <c r="A1287" s="28"/>
      <c r="B1287" s="28"/>
      <c r="C1287" s="28"/>
      <c r="D1287" s="28"/>
      <c r="E1287" s="28"/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  <c r="R1287" s="28"/>
      <c r="S1287" s="28"/>
      <c r="T1287" s="28"/>
      <c r="U1287" s="28"/>
      <c r="V1287" s="28"/>
      <c r="W1287" s="28"/>
      <c r="X1287" s="28"/>
      <c r="Y1287" s="28"/>
      <c r="Z1287" s="28"/>
      <c r="AA1287" s="28"/>
      <c r="AB1287" s="28"/>
      <c r="AC1287" s="28"/>
      <c r="AD1287" s="28"/>
      <c r="AE1287" s="28"/>
      <c r="AF1287" s="28"/>
      <c r="AG1287" s="28"/>
      <c r="AH1287" s="28"/>
      <c r="AI1287" s="28"/>
    </row>
    <row r="1288" spans="1:35" hidden="1">
      <c r="A1288" s="28"/>
      <c r="B1288" s="28"/>
      <c r="C1288" s="28"/>
      <c r="D1288" s="28"/>
      <c r="E1288" s="28"/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  <c r="R1288" s="28"/>
      <c r="S1288" s="28"/>
      <c r="T1288" s="28"/>
      <c r="U1288" s="28"/>
      <c r="V1288" s="28"/>
      <c r="W1288" s="28"/>
      <c r="X1288" s="28"/>
      <c r="Y1288" s="28"/>
      <c r="Z1288" s="28"/>
      <c r="AA1288" s="28"/>
      <c r="AB1288" s="28"/>
      <c r="AC1288" s="28"/>
      <c r="AD1288" s="28"/>
      <c r="AE1288" s="28"/>
      <c r="AF1288" s="28"/>
      <c r="AG1288" s="28"/>
      <c r="AH1288" s="28"/>
      <c r="AI1288" s="28"/>
    </row>
    <row r="1289" spans="1:35" hidden="1">
      <c r="A1289" s="28"/>
      <c r="B1289" s="28"/>
      <c r="C1289" s="28"/>
      <c r="D1289" s="28"/>
      <c r="E1289" s="28"/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  <c r="R1289" s="28"/>
      <c r="S1289" s="28"/>
      <c r="T1289" s="28"/>
      <c r="U1289" s="28"/>
      <c r="V1289" s="28"/>
      <c r="W1289" s="28"/>
      <c r="X1289" s="28"/>
      <c r="Y1289" s="28"/>
      <c r="Z1289" s="28"/>
      <c r="AA1289" s="28"/>
      <c r="AB1289" s="28"/>
      <c r="AC1289" s="28"/>
      <c r="AD1289" s="28"/>
      <c r="AE1289" s="28"/>
      <c r="AF1289" s="28"/>
      <c r="AG1289" s="28"/>
      <c r="AH1289" s="28"/>
      <c r="AI1289" s="28"/>
    </row>
    <row r="1290" spans="1:35" hidden="1">
      <c r="A1290" s="28"/>
      <c r="B1290" s="28"/>
      <c r="C1290" s="28"/>
      <c r="D1290" s="28"/>
      <c r="E1290" s="28"/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  <c r="R1290" s="28"/>
      <c r="S1290" s="28"/>
      <c r="T1290" s="28"/>
      <c r="U1290" s="28"/>
      <c r="V1290" s="28"/>
      <c r="W1290" s="28"/>
      <c r="X1290" s="28"/>
      <c r="Y1290" s="28"/>
      <c r="Z1290" s="28"/>
      <c r="AA1290" s="28"/>
      <c r="AB1290" s="28"/>
      <c r="AC1290" s="28"/>
      <c r="AD1290" s="28"/>
      <c r="AE1290" s="28"/>
      <c r="AF1290" s="28"/>
      <c r="AG1290" s="28"/>
      <c r="AH1290" s="28"/>
      <c r="AI1290" s="28"/>
    </row>
    <row r="1291" spans="1:35" hidden="1">
      <c r="A1291" s="28"/>
      <c r="B1291" s="28"/>
      <c r="C1291" s="28"/>
      <c r="D1291" s="28"/>
      <c r="E1291" s="28"/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  <c r="R1291" s="28"/>
      <c r="S1291" s="28"/>
      <c r="T1291" s="28"/>
      <c r="U1291" s="28"/>
      <c r="V1291" s="28"/>
      <c r="W1291" s="28"/>
      <c r="X1291" s="28"/>
      <c r="Y1291" s="28"/>
      <c r="Z1291" s="28"/>
      <c r="AA1291" s="28"/>
      <c r="AB1291" s="28"/>
      <c r="AC1291" s="28"/>
      <c r="AD1291" s="28"/>
      <c r="AE1291" s="28"/>
      <c r="AF1291" s="28"/>
      <c r="AG1291" s="28"/>
      <c r="AH1291" s="28"/>
      <c r="AI1291" s="28"/>
    </row>
    <row r="1292" spans="1:35" hidden="1">
      <c r="A1292" s="28"/>
      <c r="B1292" s="28"/>
      <c r="C1292" s="28"/>
      <c r="D1292" s="28"/>
      <c r="E1292" s="28"/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  <c r="R1292" s="28"/>
      <c r="S1292" s="28"/>
      <c r="T1292" s="28"/>
      <c r="U1292" s="28"/>
      <c r="V1292" s="28"/>
      <c r="W1292" s="28"/>
      <c r="X1292" s="28"/>
      <c r="Y1292" s="28"/>
      <c r="Z1292" s="28"/>
      <c r="AA1292" s="28"/>
      <c r="AB1292" s="28"/>
      <c r="AC1292" s="28"/>
      <c r="AD1292" s="28"/>
      <c r="AE1292" s="28"/>
      <c r="AF1292" s="28"/>
      <c r="AG1292" s="28"/>
      <c r="AH1292" s="28"/>
      <c r="AI1292" s="28"/>
    </row>
    <row r="1293" spans="1:35" hidden="1">
      <c r="A1293" s="28"/>
      <c r="B1293" s="28"/>
      <c r="C1293" s="28"/>
      <c r="D1293" s="28"/>
      <c r="E1293" s="28"/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  <c r="R1293" s="28"/>
      <c r="S1293" s="28"/>
      <c r="T1293" s="28"/>
      <c r="U1293" s="28"/>
      <c r="V1293" s="28"/>
      <c r="W1293" s="28"/>
      <c r="X1293" s="28"/>
      <c r="Y1293" s="28"/>
      <c r="Z1293" s="28"/>
      <c r="AA1293" s="28"/>
      <c r="AB1293" s="28"/>
      <c r="AC1293" s="28"/>
      <c r="AD1293" s="28"/>
      <c r="AE1293" s="28"/>
      <c r="AF1293" s="28"/>
      <c r="AG1293" s="28"/>
      <c r="AH1293" s="28"/>
      <c r="AI1293" s="28"/>
    </row>
    <row r="1294" spans="1:35" hidden="1">
      <c r="A1294" s="28"/>
      <c r="B1294" s="28"/>
      <c r="C1294" s="28"/>
      <c r="D1294" s="28"/>
      <c r="E1294" s="28"/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  <c r="R1294" s="28"/>
      <c r="S1294" s="28"/>
      <c r="T1294" s="28"/>
      <c r="U1294" s="28"/>
      <c r="V1294" s="28"/>
      <c r="W1294" s="28"/>
      <c r="X1294" s="28"/>
      <c r="Y1294" s="28"/>
      <c r="Z1294" s="28"/>
      <c r="AA1294" s="28"/>
      <c r="AB1294" s="28"/>
      <c r="AC1294" s="28"/>
      <c r="AD1294" s="28"/>
      <c r="AE1294" s="28"/>
      <c r="AF1294" s="28"/>
      <c r="AG1294" s="28"/>
      <c r="AH1294" s="28"/>
      <c r="AI1294" s="28"/>
    </row>
    <row r="1295" spans="1:35" hidden="1">
      <c r="A1295" s="28"/>
      <c r="B1295" s="28"/>
      <c r="C1295" s="28"/>
      <c r="D1295" s="28"/>
      <c r="E1295" s="28"/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  <c r="R1295" s="28"/>
      <c r="S1295" s="28"/>
      <c r="T1295" s="28"/>
      <c r="U1295" s="28"/>
      <c r="V1295" s="28"/>
      <c r="W1295" s="28"/>
      <c r="X1295" s="28"/>
      <c r="Y1295" s="28"/>
      <c r="Z1295" s="28"/>
      <c r="AA1295" s="28"/>
      <c r="AB1295" s="28"/>
      <c r="AC1295" s="28"/>
      <c r="AD1295" s="28"/>
      <c r="AE1295" s="28"/>
      <c r="AF1295" s="28"/>
      <c r="AG1295" s="28"/>
      <c r="AH1295" s="28"/>
      <c r="AI1295" s="28"/>
    </row>
    <row r="1296" spans="1:35" hidden="1">
      <c r="A1296" s="28"/>
      <c r="B1296" s="28"/>
      <c r="C1296" s="28"/>
      <c r="D1296" s="28"/>
      <c r="E1296" s="28"/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  <c r="R1296" s="28"/>
      <c r="S1296" s="28"/>
      <c r="T1296" s="28"/>
      <c r="U1296" s="28"/>
      <c r="V1296" s="28"/>
      <c r="W1296" s="28"/>
      <c r="X1296" s="28"/>
      <c r="Y1296" s="28"/>
      <c r="Z1296" s="28"/>
      <c r="AA1296" s="28"/>
      <c r="AB1296" s="28"/>
      <c r="AC1296" s="28"/>
      <c r="AD1296" s="28"/>
      <c r="AE1296" s="28"/>
      <c r="AF1296" s="28"/>
      <c r="AG1296" s="28"/>
      <c r="AH1296" s="28"/>
      <c r="AI1296" s="28"/>
    </row>
    <row r="1297" spans="1:35" hidden="1">
      <c r="A1297" s="28"/>
      <c r="B1297" s="28"/>
      <c r="C1297" s="28"/>
      <c r="D1297" s="28"/>
      <c r="E1297" s="28"/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  <c r="R1297" s="28"/>
      <c r="S1297" s="28"/>
      <c r="T1297" s="28"/>
      <c r="U1297" s="28"/>
      <c r="V1297" s="28"/>
      <c r="W1297" s="28"/>
      <c r="X1297" s="28"/>
      <c r="Y1297" s="28"/>
      <c r="Z1297" s="28"/>
      <c r="AA1297" s="28"/>
      <c r="AB1297" s="28"/>
      <c r="AC1297" s="28"/>
      <c r="AD1297" s="28"/>
      <c r="AE1297" s="28"/>
      <c r="AF1297" s="28"/>
      <c r="AG1297" s="28"/>
      <c r="AH1297" s="28"/>
      <c r="AI1297" s="28"/>
    </row>
    <row r="1298" spans="1:35" hidden="1">
      <c r="A1298" s="28"/>
      <c r="B1298" s="28"/>
      <c r="C1298" s="28"/>
      <c r="D1298" s="28"/>
      <c r="E1298" s="28"/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  <c r="R1298" s="28"/>
      <c r="S1298" s="28"/>
      <c r="T1298" s="28"/>
      <c r="U1298" s="28"/>
      <c r="V1298" s="28"/>
      <c r="W1298" s="28"/>
      <c r="X1298" s="28"/>
      <c r="Y1298" s="28"/>
      <c r="Z1298" s="28"/>
      <c r="AA1298" s="28"/>
      <c r="AB1298" s="28"/>
      <c r="AC1298" s="28"/>
      <c r="AD1298" s="28"/>
      <c r="AE1298" s="28"/>
      <c r="AF1298" s="28"/>
      <c r="AG1298" s="28"/>
      <c r="AH1298" s="28"/>
      <c r="AI1298" s="28"/>
    </row>
    <row r="1299" spans="1:35" hidden="1">
      <c r="A1299" s="28"/>
      <c r="B1299" s="28"/>
      <c r="C1299" s="28"/>
      <c r="D1299" s="28"/>
      <c r="E1299" s="28"/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  <c r="R1299" s="28"/>
      <c r="S1299" s="28"/>
      <c r="T1299" s="28"/>
      <c r="U1299" s="28"/>
      <c r="V1299" s="28"/>
      <c r="W1299" s="28"/>
      <c r="X1299" s="28"/>
      <c r="Y1299" s="28"/>
      <c r="Z1299" s="28"/>
      <c r="AA1299" s="28"/>
      <c r="AB1299" s="28"/>
      <c r="AC1299" s="28"/>
      <c r="AD1299" s="28"/>
      <c r="AE1299" s="28"/>
      <c r="AF1299" s="28"/>
      <c r="AG1299" s="28"/>
      <c r="AH1299" s="28"/>
      <c r="AI1299" s="28"/>
    </row>
    <row r="1300" spans="1:35" hidden="1">
      <c r="A1300" s="28"/>
      <c r="B1300" s="28"/>
      <c r="C1300" s="28"/>
      <c r="D1300" s="28"/>
      <c r="E1300" s="28"/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  <c r="R1300" s="28"/>
      <c r="S1300" s="28"/>
      <c r="T1300" s="28"/>
      <c r="U1300" s="28"/>
      <c r="V1300" s="28"/>
      <c r="W1300" s="28"/>
      <c r="X1300" s="28"/>
      <c r="Y1300" s="28"/>
      <c r="Z1300" s="28"/>
      <c r="AA1300" s="28"/>
      <c r="AB1300" s="28"/>
      <c r="AC1300" s="28"/>
      <c r="AD1300" s="28"/>
      <c r="AE1300" s="28"/>
      <c r="AF1300" s="28"/>
      <c r="AG1300" s="28"/>
      <c r="AH1300" s="28"/>
      <c r="AI1300" s="28"/>
    </row>
    <row r="1301" spans="1:35" hidden="1">
      <c r="A1301" s="28"/>
      <c r="B1301" s="28"/>
      <c r="C1301" s="28"/>
      <c r="D1301" s="28"/>
      <c r="E1301" s="28"/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  <c r="R1301" s="28"/>
      <c r="S1301" s="28"/>
      <c r="T1301" s="28"/>
      <c r="U1301" s="28"/>
      <c r="V1301" s="28"/>
      <c r="W1301" s="28"/>
      <c r="X1301" s="28"/>
      <c r="Y1301" s="28"/>
      <c r="Z1301" s="28"/>
      <c r="AA1301" s="28"/>
      <c r="AB1301" s="28"/>
      <c r="AC1301" s="28"/>
      <c r="AD1301" s="28"/>
      <c r="AE1301" s="28"/>
      <c r="AF1301" s="28"/>
      <c r="AG1301" s="28"/>
      <c r="AH1301" s="28"/>
      <c r="AI1301" s="28"/>
    </row>
    <row r="1302" spans="1:35" hidden="1">
      <c r="A1302" s="28"/>
      <c r="B1302" s="28"/>
      <c r="C1302" s="28"/>
      <c r="D1302" s="28"/>
      <c r="E1302" s="28"/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  <c r="R1302" s="28"/>
      <c r="S1302" s="28"/>
      <c r="T1302" s="28"/>
      <c r="U1302" s="28"/>
      <c r="V1302" s="28"/>
      <c r="W1302" s="28"/>
      <c r="X1302" s="28"/>
      <c r="Y1302" s="28"/>
      <c r="Z1302" s="28"/>
      <c r="AA1302" s="28"/>
      <c r="AB1302" s="28"/>
      <c r="AC1302" s="28"/>
      <c r="AD1302" s="28"/>
      <c r="AE1302" s="28"/>
      <c r="AF1302" s="28"/>
      <c r="AG1302" s="28"/>
      <c r="AH1302" s="28"/>
      <c r="AI1302" s="28"/>
    </row>
    <row r="1303" spans="1:35" hidden="1">
      <c r="A1303" s="28"/>
      <c r="B1303" s="28"/>
      <c r="C1303" s="28"/>
      <c r="D1303" s="28"/>
      <c r="E1303" s="28"/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  <c r="R1303" s="28"/>
      <c r="S1303" s="28"/>
      <c r="T1303" s="28"/>
      <c r="U1303" s="28"/>
      <c r="V1303" s="28"/>
      <c r="W1303" s="28"/>
      <c r="X1303" s="28"/>
      <c r="Y1303" s="28"/>
      <c r="Z1303" s="28"/>
      <c r="AA1303" s="28"/>
      <c r="AB1303" s="28"/>
      <c r="AC1303" s="28"/>
      <c r="AD1303" s="28"/>
      <c r="AE1303" s="28"/>
      <c r="AF1303" s="28"/>
      <c r="AG1303" s="28"/>
      <c r="AH1303" s="28"/>
      <c r="AI1303" s="28"/>
    </row>
    <row r="1304" spans="1:35" hidden="1">
      <c r="A1304" s="28"/>
      <c r="B1304" s="28"/>
      <c r="C1304" s="28"/>
      <c r="D1304" s="28"/>
      <c r="E1304" s="28"/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  <c r="R1304" s="28"/>
      <c r="S1304" s="28"/>
      <c r="T1304" s="28"/>
      <c r="U1304" s="28"/>
      <c r="V1304" s="28"/>
      <c r="W1304" s="28"/>
      <c r="X1304" s="28"/>
      <c r="Y1304" s="28"/>
      <c r="Z1304" s="28"/>
      <c r="AA1304" s="28"/>
      <c r="AB1304" s="28"/>
      <c r="AC1304" s="28"/>
      <c r="AD1304" s="28"/>
      <c r="AE1304" s="28"/>
      <c r="AF1304" s="28"/>
      <c r="AG1304" s="28"/>
      <c r="AH1304" s="28"/>
      <c r="AI1304" s="28"/>
    </row>
    <row r="1305" spans="1:35" hidden="1">
      <c r="A1305" s="28"/>
      <c r="B1305" s="28"/>
      <c r="C1305" s="28"/>
      <c r="D1305" s="28"/>
      <c r="E1305" s="28"/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  <c r="R1305" s="28"/>
      <c r="S1305" s="28"/>
      <c r="T1305" s="28"/>
      <c r="U1305" s="28"/>
      <c r="V1305" s="28"/>
      <c r="W1305" s="28"/>
      <c r="X1305" s="28"/>
      <c r="Y1305" s="28"/>
      <c r="Z1305" s="28"/>
      <c r="AA1305" s="28"/>
      <c r="AB1305" s="28"/>
      <c r="AC1305" s="28"/>
      <c r="AD1305" s="28"/>
      <c r="AE1305" s="28"/>
      <c r="AF1305" s="28"/>
      <c r="AG1305" s="28"/>
      <c r="AH1305" s="28"/>
      <c r="AI1305" s="28"/>
    </row>
    <row r="1306" spans="1:35" hidden="1">
      <c r="A1306" s="28"/>
      <c r="B1306" s="28"/>
      <c r="C1306" s="28"/>
      <c r="D1306" s="28"/>
      <c r="E1306" s="28"/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  <c r="R1306" s="28"/>
      <c r="S1306" s="28"/>
      <c r="T1306" s="28"/>
      <c r="U1306" s="28"/>
      <c r="V1306" s="28"/>
      <c r="W1306" s="28"/>
      <c r="X1306" s="28"/>
      <c r="Y1306" s="28"/>
      <c r="Z1306" s="28"/>
      <c r="AA1306" s="28"/>
      <c r="AB1306" s="28"/>
      <c r="AC1306" s="28"/>
      <c r="AD1306" s="28"/>
      <c r="AE1306" s="28"/>
      <c r="AF1306" s="28"/>
      <c r="AG1306" s="28"/>
      <c r="AH1306" s="28"/>
      <c r="AI1306" s="28"/>
    </row>
    <row r="1307" spans="1:35" hidden="1">
      <c r="A1307" s="28"/>
      <c r="B1307" s="28"/>
      <c r="C1307" s="28"/>
      <c r="D1307" s="28"/>
      <c r="E1307" s="28"/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  <c r="R1307" s="28"/>
      <c r="S1307" s="28"/>
      <c r="T1307" s="28"/>
      <c r="U1307" s="28"/>
      <c r="V1307" s="28"/>
      <c r="W1307" s="28"/>
      <c r="X1307" s="28"/>
      <c r="Y1307" s="28"/>
      <c r="Z1307" s="28"/>
      <c r="AA1307" s="28"/>
      <c r="AB1307" s="28"/>
      <c r="AC1307" s="28"/>
      <c r="AD1307" s="28"/>
      <c r="AE1307" s="28"/>
      <c r="AF1307" s="28"/>
      <c r="AG1307" s="28"/>
      <c r="AH1307" s="28"/>
      <c r="AI1307" s="28"/>
    </row>
    <row r="1308" spans="1:35" hidden="1">
      <c r="A1308" s="28"/>
      <c r="B1308" s="28"/>
      <c r="C1308" s="28"/>
      <c r="D1308" s="28"/>
      <c r="E1308" s="28"/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  <c r="R1308" s="28"/>
      <c r="S1308" s="28"/>
      <c r="T1308" s="28"/>
      <c r="U1308" s="28"/>
      <c r="V1308" s="28"/>
      <c r="W1308" s="28"/>
      <c r="X1308" s="28"/>
      <c r="Y1308" s="28"/>
      <c r="Z1308" s="28"/>
      <c r="AA1308" s="28"/>
      <c r="AB1308" s="28"/>
      <c r="AC1308" s="28"/>
      <c r="AD1308" s="28"/>
      <c r="AE1308" s="28"/>
      <c r="AF1308" s="28"/>
      <c r="AG1308" s="28"/>
      <c r="AH1308" s="28"/>
      <c r="AI1308" s="28"/>
    </row>
    <row r="1309" spans="1:35" hidden="1">
      <c r="A1309" s="28"/>
      <c r="B1309" s="28"/>
      <c r="C1309" s="28"/>
      <c r="D1309" s="28"/>
      <c r="E1309" s="28"/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  <c r="R1309" s="28"/>
      <c r="S1309" s="28"/>
      <c r="T1309" s="28"/>
      <c r="U1309" s="28"/>
      <c r="V1309" s="28"/>
      <c r="W1309" s="28"/>
      <c r="X1309" s="28"/>
      <c r="Y1309" s="28"/>
      <c r="Z1309" s="28"/>
      <c r="AA1309" s="28"/>
      <c r="AB1309" s="28"/>
      <c r="AC1309" s="28"/>
      <c r="AD1309" s="28"/>
      <c r="AE1309" s="28"/>
      <c r="AF1309" s="28"/>
      <c r="AG1309" s="28"/>
      <c r="AH1309" s="28"/>
      <c r="AI1309" s="28"/>
    </row>
    <row r="1310" spans="1:35" hidden="1">
      <c r="A1310" s="28"/>
      <c r="B1310" s="28"/>
      <c r="C1310" s="28"/>
      <c r="D1310" s="28"/>
      <c r="E1310" s="28"/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  <c r="R1310" s="28"/>
      <c r="S1310" s="28"/>
      <c r="T1310" s="28"/>
      <c r="U1310" s="28"/>
      <c r="V1310" s="28"/>
      <c r="W1310" s="28"/>
      <c r="X1310" s="28"/>
      <c r="Y1310" s="28"/>
      <c r="Z1310" s="28"/>
      <c r="AA1310" s="28"/>
      <c r="AB1310" s="28"/>
      <c r="AC1310" s="28"/>
      <c r="AD1310" s="28"/>
      <c r="AE1310" s="28"/>
      <c r="AF1310" s="28"/>
      <c r="AG1310" s="28"/>
      <c r="AH1310" s="28"/>
      <c r="AI1310" s="28"/>
    </row>
    <row r="1311" spans="1:35" hidden="1">
      <c r="A1311" s="28"/>
      <c r="B1311" s="28"/>
      <c r="C1311" s="28"/>
      <c r="D1311" s="28"/>
      <c r="E1311" s="28"/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  <c r="R1311" s="28"/>
      <c r="S1311" s="28"/>
      <c r="T1311" s="28"/>
      <c r="U1311" s="28"/>
      <c r="V1311" s="28"/>
      <c r="W1311" s="28"/>
      <c r="X1311" s="28"/>
      <c r="Y1311" s="28"/>
      <c r="Z1311" s="28"/>
      <c r="AA1311" s="28"/>
      <c r="AB1311" s="28"/>
      <c r="AC1311" s="28"/>
      <c r="AD1311" s="28"/>
      <c r="AE1311" s="28"/>
      <c r="AF1311" s="28"/>
      <c r="AG1311" s="28"/>
      <c r="AH1311" s="28"/>
      <c r="AI1311" s="28"/>
    </row>
    <row r="1312" spans="1:35" hidden="1">
      <c r="A1312" s="28"/>
      <c r="B1312" s="28"/>
      <c r="C1312" s="28"/>
      <c r="D1312" s="28"/>
      <c r="E1312" s="28"/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  <c r="R1312" s="28"/>
      <c r="S1312" s="28"/>
      <c r="T1312" s="28"/>
      <c r="U1312" s="28"/>
      <c r="V1312" s="28"/>
      <c r="W1312" s="28"/>
      <c r="X1312" s="28"/>
      <c r="Y1312" s="28"/>
      <c r="Z1312" s="28"/>
      <c r="AA1312" s="28"/>
      <c r="AB1312" s="28"/>
      <c r="AC1312" s="28"/>
      <c r="AD1312" s="28"/>
      <c r="AE1312" s="28"/>
      <c r="AF1312" s="28"/>
      <c r="AG1312" s="28"/>
      <c r="AH1312" s="28"/>
      <c r="AI1312" s="28"/>
    </row>
    <row r="1313" spans="1:35" hidden="1">
      <c r="A1313" s="28"/>
      <c r="B1313" s="28"/>
      <c r="C1313" s="28"/>
      <c r="D1313" s="28"/>
      <c r="E1313" s="28"/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  <c r="R1313" s="28"/>
      <c r="S1313" s="28"/>
      <c r="T1313" s="28"/>
      <c r="U1313" s="28"/>
      <c r="V1313" s="28"/>
      <c r="W1313" s="28"/>
      <c r="X1313" s="28"/>
      <c r="Y1313" s="28"/>
      <c r="Z1313" s="28"/>
      <c r="AA1313" s="28"/>
      <c r="AB1313" s="28"/>
      <c r="AC1313" s="28"/>
      <c r="AD1313" s="28"/>
      <c r="AE1313" s="28"/>
      <c r="AF1313" s="28"/>
      <c r="AG1313" s="28"/>
      <c r="AH1313" s="28"/>
      <c r="AI1313" s="28"/>
    </row>
    <row r="1314" spans="1:35" hidden="1">
      <c r="A1314" s="28"/>
      <c r="B1314" s="28"/>
      <c r="C1314" s="28"/>
      <c r="D1314" s="28"/>
      <c r="E1314" s="28"/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  <c r="R1314" s="28"/>
      <c r="S1314" s="28"/>
      <c r="T1314" s="28"/>
      <c r="U1314" s="28"/>
      <c r="V1314" s="28"/>
      <c r="W1314" s="28"/>
      <c r="X1314" s="28"/>
      <c r="Y1314" s="28"/>
      <c r="Z1314" s="28"/>
      <c r="AA1314" s="28"/>
      <c r="AB1314" s="28"/>
      <c r="AC1314" s="28"/>
      <c r="AD1314" s="28"/>
      <c r="AE1314" s="28"/>
      <c r="AF1314" s="28"/>
      <c r="AG1314" s="28"/>
      <c r="AH1314" s="28"/>
      <c r="AI1314" s="28"/>
    </row>
    <row r="1315" spans="1:35" hidden="1">
      <c r="A1315" s="28"/>
      <c r="B1315" s="28"/>
      <c r="C1315" s="28"/>
      <c r="D1315" s="28"/>
      <c r="E1315" s="28"/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  <c r="R1315" s="28"/>
      <c r="S1315" s="28"/>
      <c r="T1315" s="28"/>
      <c r="U1315" s="28"/>
      <c r="V1315" s="28"/>
      <c r="W1315" s="28"/>
      <c r="X1315" s="28"/>
      <c r="Y1315" s="28"/>
      <c r="Z1315" s="28"/>
      <c r="AA1315" s="28"/>
      <c r="AB1315" s="28"/>
      <c r="AC1315" s="28"/>
      <c r="AD1315" s="28"/>
      <c r="AE1315" s="28"/>
      <c r="AF1315" s="28"/>
      <c r="AG1315" s="28"/>
      <c r="AH1315" s="28"/>
      <c r="AI1315" s="28"/>
    </row>
    <row r="1316" spans="1:35" hidden="1">
      <c r="A1316" s="28"/>
      <c r="B1316" s="28"/>
      <c r="C1316" s="28"/>
      <c r="D1316" s="28"/>
      <c r="E1316" s="28"/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  <c r="R1316" s="28"/>
      <c r="S1316" s="28"/>
      <c r="T1316" s="28"/>
      <c r="U1316" s="28"/>
      <c r="V1316" s="28"/>
      <c r="W1316" s="28"/>
      <c r="X1316" s="28"/>
      <c r="Y1316" s="28"/>
      <c r="Z1316" s="28"/>
      <c r="AA1316" s="28"/>
      <c r="AB1316" s="28"/>
      <c r="AC1316" s="28"/>
      <c r="AD1316" s="28"/>
      <c r="AE1316" s="28"/>
      <c r="AF1316" s="28"/>
      <c r="AG1316" s="28"/>
      <c r="AH1316" s="28"/>
      <c r="AI1316" s="28"/>
    </row>
    <row r="1317" spans="1:35" hidden="1">
      <c r="A1317" s="28"/>
      <c r="B1317" s="28"/>
      <c r="C1317" s="28"/>
      <c r="D1317" s="28"/>
      <c r="E1317" s="28"/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  <c r="R1317" s="28"/>
      <c r="S1317" s="28"/>
      <c r="T1317" s="28"/>
      <c r="U1317" s="28"/>
      <c r="V1317" s="28"/>
      <c r="W1317" s="28"/>
      <c r="X1317" s="28"/>
      <c r="Y1317" s="28"/>
      <c r="Z1317" s="28"/>
      <c r="AA1317" s="28"/>
      <c r="AB1317" s="28"/>
      <c r="AC1317" s="28"/>
      <c r="AD1317" s="28"/>
      <c r="AE1317" s="28"/>
      <c r="AF1317" s="28"/>
      <c r="AG1317" s="28"/>
      <c r="AH1317" s="28"/>
      <c r="AI1317" s="28"/>
    </row>
    <row r="1318" spans="1:35" hidden="1">
      <c r="A1318" s="28"/>
      <c r="B1318" s="28"/>
      <c r="C1318" s="28"/>
      <c r="D1318" s="28"/>
      <c r="E1318" s="28"/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  <c r="R1318" s="28"/>
      <c r="S1318" s="28"/>
      <c r="T1318" s="28"/>
      <c r="U1318" s="28"/>
      <c r="V1318" s="28"/>
      <c r="W1318" s="28"/>
      <c r="X1318" s="28"/>
      <c r="Y1318" s="28"/>
      <c r="Z1318" s="28"/>
      <c r="AA1318" s="28"/>
      <c r="AB1318" s="28"/>
      <c r="AC1318" s="28"/>
      <c r="AD1318" s="28"/>
      <c r="AE1318" s="28"/>
      <c r="AF1318" s="28"/>
      <c r="AG1318" s="28"/>
      <c r="AH1318" s="28"/>
      <c r="AI1318" s="28"/>
    </row>
    <row r="1319" spans="1:35" hidden="1">
      <c r="A1319" s="28"/>
      <c r="B1319" s="28"/>
      <c r="C1319" s="28"/>
      <c r="D1319" s="28"/>
      <c r="E1319" s="28"/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  <c r="R1319" s="28"/>
      <c r="S1319" s="28"/>
      <c r="T1319" s="28"/>
      <c r="U1319" s="28"/>
      <c r="V1319" s="28"/>
      <c r="W1319" s="28"/>
      <c r="X1319" s="28"/>
      <c r="Y1319" s="28"/>
      <c r="Z1319" s="28"/>
      <c r="AA1319" s="28"/>
      <c r="AB1319" s="28"/>
      <c r="AC1319" s="28"/>
      <c r="AD1319" s="28"/>
      <c r="AE1319" s="28"/>
      <c r="AF1319" s="28"/>
      <c r="AG1319" s="28"/>
      <c r="AH1319" s="28"/>
      <c r="AI1319" s="28"/>
    </row>
    <row r="1320" spans="1:35" hidden="1">
      <c r="A1320" s="28"/>
      <c r="B1320" s="28"/>
      <c r="C1320" s="28"/>
      <c r="D1320" s="28"/>
      <c r="E1320" s="28"/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  <c r="R1320" s="28"/>
      <c r="S1320" s="28"/>
      <c r="T1320" s="28"/>
      <c r="U1320" s="28"/>
      <c r="V1320" s="28"/>
      <c r="W1320" s="28"/>
      <c r="X1320" s="28"/>
      <c r="Y1320" s="28"/>
      <c r="Z1320" s="28"/>
      <c r="AA1320" s="28"/>
      <c r="AB1320" s="28"/>
      <c r="AC1320" s="28"/>
      <c r="AD1320" s="28"/>
      <c r="AE1320" s="28"/>
      <c r="AF1320" s="28"/>
      <c r="AG1320" s="28"/>
      <c r="AH1320" s="28"/>
      <c r="AI1320" s="28"/>
    </row>
    <row r="1321" spans="1:35" hidden="1">
      <c r="A1321" s="28"/>
      <c r="B1321" s="28"/>
      <c r="C1321" s="28"/>
      <c r="D1321" s="28"/>
      <c r="E1321" s="28"/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  <c r="R1321" s="28"/>
      <c r="S1321" s="28"/>
      <c r="T1321" s="28"/>
      <c r="U1321" s="28"/>
      <c r="V1321" s="28"/>
      <c r="W1321" s="28"/>
      <c r="X1321" s="28"/>
      <c r="Y1321" s="28"/>
      <c r="Z1321" s="28"/>
      <c r="AA1321" s="28"/>
      <c r="AB1321" s="28"/>
      <c r="AC1321" s="28"/>
      <c r="AD1321" s="28"/>
      <c r="AE1321" s="28"/>
      <c r="AF1321" s="28"/>
      <c r="AG1321" s="28"/>
      <c r="AH1321" s="28"/>
      <c r="AI1321" s="28"/>
    </row>
    <row r="1322" spans="1:35" hidden="1">
      <c r="A1322" s="28"/>
      <c r="B1322" s="28"/>
      <c r="C1322" s="28"/>
      <c r="D1322" s="28"/>
      <c r="E1322" s="28"/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  <c r="R1322" s="28"/>
      <c r="S1322" s="28"/>
      <c r="T1322" s="28"/>
      <c r="U1322" s="28"/>
      <c r="V1322" s="28"/>
      <c r="W1322" s="28"/>
      <c r="X1322" s="28"/>
      <c r="Y1322" s="28"/>
      <c r="Z1322" s="28"/>
      <c r="AA1322" s="28"/>
      <c r="AB1322" s="28"/>
      <c r="AC1322" s="28"/>
      <c r="AD1322" s="28"/>
      <c r="AE1322" s="28"/>
      <c r="AF1322" s="28"/>
      <c r="AG1322" s="28"/>
      <c r="AH1322" s="28"/>
      <c r="AI1322" s="28"/>
    </row>
    <row r="1323" spans="1:35"/>
    <row r="1324" spans="1:35"/>
    <row r="1325" spans="1:35"/>
    <row r="1326" spans="1:35"/>
    <row r="1327" spans="1:35"/>
    <row r="1328" spans="1:35"/>
    <row r="1329"/>
    <row r="1330"/>
    <row r="1331"/>
    <row r="1332"/>
    <row r="1333"/>
    <row r="1334"/>
  </sheetData>
  <mergeCells count="14">
    <mergeCell ref="AI3:AI4"/>
    <mergeCell ref="AE1:AI2"/>
    <mergeCell ref="A2:B2"/>
    <mergeCell ref="A1:B1"/>
    <mergeCell ref="C1:C2"/>
    <mergeCell ref="D1:K2"/>
    <mergeCell ref="L1:N2"/>
    <mergeCell ref="O1:T2"/>
    <mergeCell ref="U1:Z2"/>
    <mergeCell ref="A282:B282"/>
    <mergeCell ref="A283:B283"/>
    <mergeCell ref="A284:B284"/>
    <mergeCell ref="A285:B285"/>
    <mergeCell ref="AA1:AD2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by hany yosef frhat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Oum El Nour xp v1</dc:creator>
  <cp:lastModifiedBy>ABBAS</cp:lastModifiedBy>
  <cp:lastPrinted>2013-10-09T10:20:33Z</cp:lastPrinted>
  <dcterms:created xsi:type="dcterms:W3CDTF">2011-05-29T15:50:07Z</dcterms:created>
  <dcterms:modified xsi:type="dcterms:W3CDTF">2013-10-15T19:20:56Z</dcterms:modified>
</cp:coreProperties>
</file>